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Vransko Tabor/OS Vransko-Tabor_zivila 24-27/"/>
    </mc:Choice>
  </mc:AlternateContent>
  <xr:revisionPtr revIDLastSave="0" documentId="13_ncr:1_{E56FD1F6-7C9D-4A4A-BDA8-3E96BC598278}" xr6:coauthVersionLast="47" xr6:coauthVersionMax="47" xr10:uidLastSave="{00000000-0000-0000-0000-000000000000}"/>
  <bookViews>
    <workbookView xWindow="0" yWindow="500" windowWidth="27960" windowHeight="17920" xr2:uid="{00000000-000D-0000-FFFF-FFFF00000000}"/>
  </bookViews>
  <sheets>
    <sheet name="1.MESO IN MESNI IZDELKI" sheetId="1" r:id="rId1"/>
    <sheet name="2. EKOLOŠKO MESO" sheetId="23" r:id="rId2"/>
    <sheet name="3.PERTUNINA IN PERUT. IZDELKI" sheetId="3" r:id="rId3"/>
    <sheet name="4.MLEKO IN MLEČNI IZDELKI" sheetId="2" r:id="rId4"/>
    <sheet name="5. MLEKO BREZ LAKTOZE" sheetId="22" r:id="rId5"/>
    <sheet name="6. EKOLOŠKO MLEKO" sheetId="24" r:id="rId6"/>
    <sheet name="7.RIBE " sheetId="4" r:id="rId7"/>
    <sheet name="8.ZELENJAVA,SADJE,STROČNICE,ORE" sheetId="5" r:id="rId8"/>
    <sheet name="9.BIO SADJE IN ZELENJAVA" sheetId="12" r:id="rId9"/>
    <sheet name="10.ZMRZNJENA ZELENJAVA IN SADJE" sheetId="6" r:id="rId10"/>
    <sheet name="11.ZMRZNJENE GOTOVE JEDI" sheetId="7" r:id="rId11"/>
    <sheet name="12. KRUH IN PEKOVSKI IZDELKI" sheetId="8" r:id="rId12"/>
    <sheet name="13.BIO KRUH IN PEK.PECIVO" sheetId="13" r:id="rId13"/>
    <sheet name="14. SLAŠČIČARSKO PECIVO" sheetId="9" r:id="rId14"/>
    <sheet name="15. TESTENINE" sheetId="25" r:id="rId15"/>
    <sheet name="16. SOKOVI,NEKTARJI,SIRUPI" sheetId="10" r:id="rId16"/>
    <sheet name="17. OSTALO PREHRAMBENO BLAGO" sheetId="11" r:id="rId17"/>
    <sheet name="18. SLADOLED" sheetId="20" r:id="rId18"/>
    <sheet name="19. ŽITA - KAŠE, KOSMIČI, MLEVS" sheetId="21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11" l="1"/>
  <c r="G61" i="8"/>
  <c r="G72" i="8"/>
  <c r="G55" i="8"/>
  <c r="G54" i="8"/>
  <c r="G53" i="8"/>
  <c r="G52" i="8"/>
  <c r="G57" i="7"/>
  <c r="G72" i="9"/>
  <c r="G68" i="9"/>
  <c r="G66" i="9"/>
  <c r="G63" i="7"/>
  <c r="G65" i="7"/>
  <c r="G63" i="9"/>
  <c r="G20" i="9"/>
  <c r="G67" i="9"/>
  <c r="G57" i="9"/>
  <c r="G56" i="9"/>
  <c r="G55" i="9"/>
  <c r="G54" i="9"/>
  <c r="G53" i="9"/>
  <c r="G43" i="9"/>
  <c r="G52" i="9"/>
  <c r="G50" i="9"/>
  <c r="G48" i="9"/>
  <c r="G42" i="9"/>
  <c r="G40" i="9"/>
  <c r="G39" i="9"/>
  <c r="G37" i="9"/>
  <c r="G34" i="9"/>
  <c r="G25" i="9"/>
  <c r="G65" i="8"/>
  <c r="G64" i="8"/>
  <c r="G63" i="8"/>
  <c r="G60" i="8"/>
  <c r="G51" i="8"/>
  <c r="G27" i="8"/>
  <c r="G26" i="8"/>
  <c r="G65" i="9"/>
  <c r="G62" i="9"/>
  <c r="G61" i="9"/>
  <c r="G59" i="9"/>
  <c r="G49" i="9"/>
  <c r="G44" i="7"/>
  <c r="G55" i="7"/>
  <c r="G56" i="7"/>
  <c r="G58" i="7"/>
  <c r="G59" i="7"/>
  <c r="G60" i="7"/>
  <c r="G41" i="7"/>
  <c r="G40" i="7"/>
  <c r="G39" i="7"/>
  <c r="G38" i="7"/>
  <c r="G37" i="7"/>
  <c r="G36" i="7"/>
  <c r="G35" i="7"/>
  <c r="G29" i="7"/>
  <c r="G33" i="7"/>
  <c r="G32" i="7"/>
  <c r="G31" i="7"/>
  <c r="G30" i="7"/>
  <c r="G25" i="7"/>
  <c r="G28" i="7"/>
  <c r="G26" i="7"/>
  <c r="G24" i="7"/>
  <c r="G23" i="7"/>
  <c r="G22" i="7"/>
  <c r="G21" i="7"/>
  <c r="G20" i="7"/>
  <c r="F30" i="12"/>
  <c r="F39" i="12"/>
  <c r="F38" i="12"/>
  <c r="F37" i="12"/>
  <c r="F36" i="12"/>
  <c r="F35" i="12"/>
  <c r="F34" i="12"/>
  <c r="F33" i="12"/>
  <c r="F32" i="12"/>
  <c r="F31" i="12"/>
  <c r="F29" i="12"/>
  <c r="F28" i="12"/>
  <c r="F27" i="12"/>
  <c r="F26" i="12"/>
  <c r="F25" i="12"/>
  <c r="F24" i="12"/>
  <c r="F23" i="12"/>
  <c r="F22" i="12"/>
  <c r="F21" i="12"/>
  <c r="F20" i="12"/>
  <c r="F19" i="12"/>
  <c r="F91" i="5"/>
  <c r="F87" i="5"/>
  <c r="F88" i="5"/>
  <c r="F85" i="5"/>
  <c r="F83" i="5"/>
  <c r="F84" i="5"/>
  <c r="F82" i="5"/>
  <c r="F76" i="5"/>
  <c r="F74" i="5"/>
  <c r="F75" i="5"/>
  <c r="F73" i="5"/>
  <c r="F72" i="5"/>
  <c r="F71" i="5"/>
  <c r="F70" i="5"/>
  <c r="F69" i="5"/>
  <c r="F68" i="5"/>
  <c r="F67" i="5"/>
  <c r="F65" i="5"/>
  <c r="F66" i="5"/>
  <c r="F64" i="5"/>
  <c r="F63" i="5"/>
  <c r="F62" i="5"/>
  <c r="F61" i="5"/>
  <c r="F60" i="5"/>
  <c r="F57" i="5"/>
  <c r="F58" i="5"/>
  <c r="F59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1" i="5"/>
  <c r="F36" i="5"/>
  <c r="F35" i="5"/>
  <c r="F34" i="5"/>
  <c r="F33" i="5"/>
  <c r="F32" i="5"/>
  <c r="F30" i="5"/>
  <c r="F29" i="5"/>
  <c r="F28" i="5"/>
  <c r="F27" i="5"/>
  <c r="F26" i="5"/>
  <c r="F25" i="5"/>
  <c r="F24" i="5"/>
  <c r="F23" i="5"/>
  <c r="F22" i="5"/>
  <c r="F21" i="5"/>
  <c r="F20" i="5"/>
  <c r="F19" i="5"/>
  <c r="G37" i="13"/>
  <c r="G30" i="13"/>
  <c r="G29" i="13"/>
  <c r="G28" i="13"/>
  <c r="G17" i="13"/>
  <c r="G33" i="13"/>
  <c r="G31" i="13"/>
  <c r="G27" i="13"/>
  <c r="G25" i="13"/>
  <c r="G23" i="13"/>
  <c r="G22" i="13"/>
  <c r="G41" i="25"/>
  <c r="G32" i="25"/>
  <c r="G31" i="25"/>
  <c r="G41" i="6"/>
  <c r="G38" i="6"/>
  <c r="G37" i="6"/>
  <c r="G36" i="6"/>
  <c r="G36" i="9"/>
  <c r="G38" i="25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39" i="21" s="1"/>
  <c r="G20" i="21"/>
  <c r="G19" i="21"/>
  <c r="G137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134" i="11"/>
  <c r="G133" i="11"/>
  <c r="G132" i="11"/>
  <c r="G131" i="11"/>
  <c r="G130" i="11"/>
  <c r="G128" i="11"/>
  <c r="G129" i="11"/>
  <c r="G127" i="11"/>
  <c r="G126" i="11"/>
  <c r="G125" i="11"/>
  <c r="G124" i="11"/>
  <c r="G123" i="11"/>
  <c r="G122" i="11"/>
  <c r="G121" i="11"/>
  <c r="G120" i="11"/>
  <c r="G119" i="11"/>
  <c r="G118" i="11"/>
  <c r="G117" i="11"/>
  <c r="G116" i="11"/>
  <c r="G107" i="11"/>
  <c r="G106" i="11"/>
  <c r="G105" i="11"/>
  <c r="G104" i="11"/>
  <c r="G103" i="11"/>
  <c r="G102" i="11"/>
  <c r="G99" i="11"/>
  <c r="G98" i="11"/>
  <c r="G96" i="11"/>
  <c r="G94" i="11"/>
  <c r="G93" i="11"/>
  <c r="G91" i="11"/>
  <c r="G89" i="11"/>
  <c r="G86" i="11"/>
  <c r="G83" i="11"/>
  <c r="G76" i="11"/>
  <c r="G77" i="11"/>
  <c r="G65" i="11"/>
  <c r="G138" i="11"/>
  <c r="G82" i="11"/>
  <c r="G81" i="11"/>
  <c r="G79" i="11"/>
  <c r="G73" i="11"/>
  <c r="G72" i="11"/>
  <c r="G71" i="11"/>
  <c r="G70" i="11"/>
  <c r="G67" i="11"/>
  <c r="G63" i="11"/>
  <c r="G62" i="11"/>
  <c r="G60" i="11"/>
  <c r="G48" i="11"/>
  <c r="G51" i="11"/>
  <c r="G50" i="11"/>
  <c r="G49" i="11"/>
  <c r="G56" i="11"/>
  <c r="G55" i="11"/>
  <c r="G54" i="11"/>
  <c r="G40" i="11"/>
  <c r="G39" i="11"/>
  <c r="G43" i="11"/>
  <c r="G29" i="11"/>
  <c r="G42" i="11"/>
  <c r="G27" i="11"/>
  <c r="G26" i="11"/>
  <c r="G41" i="11"/>
  <c r="G24" i="11"/>
  <c r="G21" i="11"/>
  <c r="G22" i="11"/>
  <c r="G23" i="11"/>
  <c r="G64" i="2"/>
  <c r="G57" i="2"/>
  <c r="G42" i="2"/>
  <c r="G37" i="2"/>
  <c r="G31" i="2"/>
  <c r="G28" i="2"/>
  <c r="G34" i="10"/>
  <c r="G37" i="10"/>
  <c r="G33" i="10"/>
  <c r="G32" i="10"/>
  <c r="G31" i="10"/>
  <c r="G30" i="10"/>
  <c r="G29" i="10"/>
  <c r="G28" i="10"/>
  <c r="G27" i="10"/>
  <c r="G26" i="10"/>
  <c r="G25" i="10"/>
  <c r="G24" i="10"/>
  <c r="G37" i="3"/>
  <c r="G38" i="3"/>
  <c r="G39" i="3"/>
  <c r="G24" i="23"/>
  <c r="G23" i="23"/>
  <c r="G22" i="23"/>
  <c r="G42" i="1"/>
  <c r="G39" i="1"/>
  <c r="G41" i="21" l="1"/>
  <c r="G25" i="11"/>
  <c r="G28" i="11"/>
  <c r="G30" i="11"/>
  <c r="G31" i="11"/>
  <c r="G32" i="11"/>
  <c r="G37" i="25"/>
  <c r="G46" i="9"/>
  <c r="G31" i="9"/>
  <c r="G30" i="9"/>
  <c r="G29" i="9"/>
  <c r="G28" i="9"/>
  <c r="G26" i="9"/>
  <c r="G64" i="9" l="1"/>
  <c r="G30" i="6"/>
  <c r="G20" i="4"/>
  <c r="G21" i="4"/>
  <c r="G22" i="4"/>
  <c r="G23" i="4"/>
  <c r="G36" i="25" l="1"/>
  <c r="G39" i="25"/>
  <c r="G35" i="25"/>
  <c r="G34" i="25"/>
  <c r="G33" i="25"/>
  <c r="G30" i="25"/>
  <c r="G29" i="25"/>
  <c r="G28" i="25"/>
  <c r="G27" i="25"/>
  <c r="G26" i="25"/>
  <c r="G25" i="25"/>
  <c r="G24" i="25"/>
  <c r="G23" i="25"/>
  <c r="G22" i="25"/>
  <c r="G21" i="25"/>
  <c r="G19" i="25"/>
  <c r="G18" i="25"/>
  <c r="G17" i="25"/>
  <c r="G16" i="25"/>
  <c r="G27" i="9"/>
  <c r="G51" i="9"/>
  <c r="G24" i="9"/>
  <c r="G23" i="8"/>
  <c r="G43" i="25" l="1"/>
  <c r="G20" i="23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21" i="23"/>
  <c r="G19" i="23"/>
  <c r="G18" i="23"/>
  <c r="G17" i="23"/>
  <c r="G16" i="23"/>
  <c r="G26" i="23" s="1"/>
  <c r="G28" i="23" s="1"/>
  <c r="G22" i="1"/>
  <c r="G22" i="22"/>
  <c r="G21" i="22"/>
  <c r="G20" i="22"/>
  <c r="G19" i="22"/>
  <c r="G18" i="22"/>
  <c r="G17" i="22"/>
  <c r="G16" i="22"/>
  <c r="G15" i="22"/>
  <c r="G24" i="22" s="1"/>
  <c r="G26" i="22" s="1"/>
  <c r="G63" i="2"/>
  <c r="G56" i="2"/>
  <c r="G31" i="24" l="1"/>
  <c r="G33" i="24" s="1"/>
  <c r="G21" i="10"/>
  <c r="G22" i="10"/>
  <c r="G23" i="10"/>
  <c r="G35" i="10"/>
  <c r="G36" i="10"/>
  <c r="G38" i="10"/>
  <c r="G22" i="9"/>
  <c r="G23" i="9"/>
  <c r="G32" i="9"/>
  <c r="G33" i="9"/>
  <c r="G35" i="9"/>
  <c r="G38" i="9"/>
  <c r="G41" i="9"/>
  <c r="G44" i="9"/>
  <c r="G45" i="9"/>
  <c r="G47" i="9"/>
  <c r="G58" i="9"/>
  <c r="G60" i="9"/>
  <c r="G18" i="8"/>
  <c r="G19" i="8"/>
  <c r="G20" i="8"/>
  <c r="G21" i="8"/>
  <c r="G22" i="8"/>
  <c r="G24" i="8"/>
  <c r="G25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6" i="8"/>
  <c r="G57" i="8"/>
  <c r="G58" i="8"/>
  <c r="G59" i="8"/>
  <c r="G62" i="8"/>
  <c r="G66" i="8"/>
  <c r="G67" i="8"/>
  <c r="G68" i="8"/>
  <c r="G69" i="8"/>
  <c r="G21" i="6"/>
  <c r="G22" i="6"/>
  <c r="G23" i="6"/>
  <c r="G24" i="6"/>
  <c r="G25" i="6"/>
  <c r="G26" i="6"/>
  <c r="G27" i="6"/>
  <c r="G28" i="6"/>
  <c r="G29" i="6"/>
  <c r="G31" i="6"/>
  <c r="G32" i="6"/>
  <c r="G33" i="6"/>
  <c r="G34" i="6"/>
  <c r="G35" i="6"/>
  <c r="G39" i="6"/>
  <c r="G19" i="4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21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40" i="1"/>
  <c r="G41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20" l="1"/>
  <c r="G22" i="20"/>
  <c r="G23" i="20"/>
  <c r="G24" i="20"/>
  <c r="G25" i="20"/>
  <c r="G18" i="13"/>
  <c r="G19" i="13"/>
  <c r="G20" i="13"/>
  <c r="G21" i="13"/>
  <c r="G24" i="13"/>
  <c r="G26" i="13"/>
  <c r="G32" i="13"/>
  <c r="G34" i="13"/>
  <c r="G33" i="11"/>
  <c r="G34" i="11"/>
  <c r="G35" i="11"/>
  <c r="G36" i="11"/>
  <c r="G37" i="11"/>
  <c r="G38" i="11"/>
  <c r="G44" i="11"/>
  <c r="G45" i="11"/>
  <c r="G46" i="11"/>
  <c r="G47" i="11"/>
  <c r="G52" i="11"/>
  <c r="G53" i="11"/>
  <c r="G58" i="11"/>
  <c r="G59" i="11"/>
  <c r="G61" i="11"/>
  <c r="G64" i="11"/>
  <c r="G66" i="11"/>
  <c r="G68" i="11"/>
  <c r="G69" i="11"/>
  <c r="G74" i="11"/>
  <c r="G75" i="11"/>
  <c r="G78" i="11"/>
  <c r="G80" i="11"/>
  <c r="G84" i="11"/>
  <c r="G85" i="11"/>
  <c r="G87" i="11"/>
  <c r="G88" i="11"/>
  <c r="G90" i="11"/>
  <c r="G92" i="11"/>
  <c r="G95" i="11"/>
  <c r="G97" i="11"/>
  <c r="G100" i="11"/>
  <c r="G101" i="11"/>
  <c r="G108" i="11"/>
  <c r="G109" i="11"/>
  <c r="G110" i="11"/>
  <c r="G111" i="11"/>
  <c r="G112" i="11"/>
  <c r="G113" i="11"/>
  <c r="G114" i="11"/>
  <c r="G115" i="11"/>
  <c r="G135" i="11"/>
  <c r="G136" i="11"/>
  <c r="G159" i="11"/>
  <c r="G34" i="7" l="1"/>
  <c r="G42" i="7"/>
  <c r="G43" i="7"/>
  <c r="G45" i="7"/>
  <c r="G46" i="7"/>
  <c r="G47" i="7"/>
  <c r="G48" i="7"/>
  <c r="G49" i="7"/>
  <c r="G50" i="7"/>
  <c r="G51" i="7"/>
  <c r="G52" i="7"/>
  <c r="G53" i="7"/>
  <c r="G54" i="7"/>
  <c r="G61" i="7"/>
  <c r="G62" i="7"/>
  <c r="G64" i="7"/>
  <c r="F77" i="5"/>
  <c r="F78" i="5"/>
  <c r="F79" i="5"/>
  <c r="F80" i="5"/>
  <c r="F81" i="5"/>
  <c r="F86" i="5"/>
  <c r="F89" i="5"/>
  <c r="F90" i="5"/>
  <c r="F92" i="5"/>
  <c r="G20" i="2"/>
  <c r="G21" i="2"/>
  <c r="G22" i="2"/>
  <c r="G23" i="2"/>
  <c r="G24" i="2"/>
  <c r="G25" i="2"/>
  <c r="G26" i="2"/>
  <c r="G27" i="2"/>
  <c r="G29" i="2"/>
  <c r="G30" i="2"/>
  <c r="G32" i="2"/>
  <c r="G33" i="2"/>
  <c r="G34" i="2"/>
  <c r="G35" i="2"/>
  <c r="G36" i="2"/>
  <c r="G38" i="2"/>
  <c r="G39" i="2"/>
  <c r="G40" i="2"/>
  <c r="G41" i="2"/>
  <c r="G44" i="2"/>
  <c r="G45" i="2"/>
  <c r="G46" i="2"/>
  <c r="G47" i="2"/>
  <c r="G48" i="2"/>
  <c r="G49" i="2"/>
  <c r="G50" i="2"/>
  <c r="G51" i="2"/>
  <c r="G52" i="2"/>
  <c r="G53" i="2"/>
  <c r="G54" i="2"/>
  <c r="G55" i="2"/>
  <c r="G58" i="2"/>
  <c r="G59" i="2"/>
  <c r="G60" i="2"/>
  <c r="G61" i="2"/>
  <c r="G62" i="2"/>
  <c r="G65" i="2"/>
  <c r="G20" i="20" l="1"/>
  <c r="G19" i="20"/>
  <c r="G27" i="20" l="1"/>
  <c r="G29" i="20"/>
  <c r="G16" i="13" l="1"/>
  <c r="G15" i="13"/>
  <c r="G39" i="13" l="1"/>
  <c r="F18" i="12"/>
  <c r="F41" i="12" s="1"/>
  <c r="G20" i="11"/>
  <c r="G19" i="11"/>
  <c r="G20" i="10"/>
  <c r="G19" i="10"/>
  <c r="G21" i="9"/>
  <c r="G19" i="9"/>
  <c r="G17" i="8"/>
  <c r="G16" i="8"/>
  <c r="G27" i="7"/>
  <c r="G19" i="7"/>
  <c r="G67" i="7" s="1"/>
  <c r="G20" i="6"/>
  <c r="G19" i="6"/>
  <c r="G19" i="3"/>
  <c r="G42" i="3" s="1"/>
  <c r="G19" i="2"/>
  <c r="G20" i="1"/>
  <c r="G19" i="1"/>
  <c r="G61" i="1" s="1"/>
  <c r="G74" i="9" l="1"/>
  <c r="G63" i="1"/>
  <c r="G69" i="7"/>
  <c r="G68" i="2"/>
  <c r="G70" i="2" s="1"/>
  <c r="G74" i="8"/>
  <c r="G43" i="6"/>
  <c r="G43" i="10"/>
  <c r="G45" i="10" s="1"/>
  <c r="G26" i="4"/>
  <c r="G28" i="4" s="1"/>
  <c r="G162" i="11"/>
  <c r="G164" i="11" s="1"/>
  <c r="G44" i="3"/>
  <c r="F95" i="5"/>
  <c r="F97" i="5" s="1"/>
  <c r="F43" i="12"/>
</calcChain>
</file>

<file path=xl/sharedStrings.xml><?xml version="1.0" encoding="utf-8"?>
<sst xmlns="http://schemas.openxmlformats.org/spreadsheetml/2006/main" count="3014" uniqueCount="915">
  <si>
    <t>PONUDNIK</t>
  </si>
  <si>
    <t>__________________________</t>
  </si>
  <si>
    <t>PREDRAČUN</t>
  </si>
  <si>
    <r>
      <t xml:space="preserve">PREDMET JAVNEGA NAROČILA: </t>
    </r>
    <r>
      <rPr>
        <u/>
        <sz val="10"/>
        <rFont val="Arial CE"/>
        <family val="2"/>
        <charset val="238"/>
      </rPr>
      <t>PREHRAMBENO BLAGO</t>
    </r>
  </si>
  <si>
    <t>Zap. št.</t>
  </si>
  <si>
    <t>VRSTA BLAGA</t>
  </si>
  <si>
    <t>ISKANA NETO TEŽA</t>
  </si>
  <si>
    <t>MERA</t>
  </si>
  <si>
    <t>OKVIRNA KOLIČINA</t>
  </si>
  <si>
    <t>CENA NA KILOGRAM - brez DDV</t>
  </si>
  <si>
    <t>VREDNOST NA ISKANO NETO TEŽO- brez DDV</t>
  </si>
  <si>
    <t>1.</t>
  </si>
  <si>
    <t>Meso mlade govedi - tanko pleče brez kosti, v kosu</t>
  </si>
  <si>
    <t>/</t>
  </si>
  <si>
    <t>kg</t>
  </si>
  <si>
    <t>2.</t>
  </si>
  <si>
    <t>Meso mlade govedi - tanko pleče brez kosti, narezano na koščke</t>
  </si>
  <si>
    <t>3.</t>
  </si>
  <si>
    <t>Meso mlade govedi - nizki hrbet (ledje, šimbas) brez kosti, v kosu</t>
  </si>
  <si>
    <t>4.</t>
  </si>
  <si>
    <t>5.</t>
  </si>
  <si>
    <t>Meso mlade govedi - notranje stegno brez kosti, v kosu</t>
  </si>
  <si>
    <t>6.</t>
  </si>
  <si>
    <t>7.</t>
  </si>
  <si>
    <t>8.</t>
  </si>
  <si>
    <t>Meso mlade govedi - notranje stegno brez kosti, narezano na kocke 1x1</t>
  </si>
  <si>
    <t>9.</t>
  </si>
  <si>
    <t>Junetina - nizki hrbet (ledje, šimbas) brez kosti, v kosu</t>
  </si>
  <si>
    <t>10.</t>
  </si>
  <si>
    <t>Junetina - notranje stegno brez kosti, v kosu</t>
  </si>
  <si>
    <t>11.</t>
  </si>
  <si>
    <t>12.</t>
  </si>
  <si>
    <t>13.</t>
  </si>
  <si>
    <t>Junetina - notranje stegno brez kosti, narezano na kocke 1x1</t>
  </si>
  <si>
    <t>14.</t>
  </si>
  <si>
    <t>Teletina - notranje stegno brez kosti, v kosu</t>
  </si>
  <si>
    <t>15.</t>
  </si>
  <si>
    <t>teletina - notranje stegno brez kosti, narezana na kocke</t>
  </si>
  <si>
    <t>16.</t>
  </si>
  <si>
    <t>teletina- notranje stegno, zrezki 80 g</t>
  </si>
  <si>
    <t>17.</t>
  </si>
  <si>
    <t>18.</t>
  </si>
  <si>
    <t>Svinjina - stegno, v kosu</t>
  </si>
  <si>
    <t>19.</t>
  </si>
  <si>
    <t>20.</t>
  </si>
  <si>
    <t>21.</t>
  </si>
  <si>
    <t>22.</t>
  </si>
  <si>
    <t>23.</t>
  </si>
  <si>
    <t>24.</t>
  </si>
  <si>
    <t>Svinjina - ribica, v kosu</t>
  </si>
  <si>
    <t>25.</t>
  </si>
  <si>
    <t>Mleto meso, mešano iz govejega in svinjskega mesa</t>
  </si>
  <si>
    <t>26.</t>
  </si>
  <si>
    <t>27.</t>
  </si>
  <si>
    <t>28.</t>
  </si>
  <si>
    <t>29.</t>
  </si>
  <si>
    <t>Mortadela - poltrajna pasterizirana salama iz svinjskega mesa, reznana na rezine</t>
  </si>
  <si>
    <t>30.</t>
  </si>
  <si>
    <t>Prešana pusta šunka v ovoju - pasteriziran izdelek iz celih kosov svinjskega mesa ali razrezanega svinjskega mesa brez mesnega testa, rezana na rezine</t>
  </si>
  <si>
    <t>31.</t>
  </si>
  <si>
    <t>Pečena šunka - pasteriziran, pečen izdelek iz celih kosov svinjskega mesa ali razrezanega svinjskega mesa brez mesnega testa, rezana na rezine</t>
  </si>
  <si>
    <t>32.</t>
  </si>
  <si>
    <t>Svinjska šunka - prekajeno po toplem ali vročem postopku svinjsko meso; dodani aditivi, ki so dovoljeni s pravilnikom; značilne senzorične lastnosti za prekajeno meso, sočnost, mehkoba; enakomerna rdeča barva, brez diskoloracij; vsebnost vode v mesu brez mastnine je lahko največ 75 %; vsebnost natrijevega klorida v izdelku naj ne presega 2,5 %</t>
  </si>
  <si>
    <t>33.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</si>
  <si>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</si>
  <si>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34.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</si>
  <si>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</si>
  <si>
    <t>35.</t>
  </si>
  <si>
    <t>Kuhan pršut</t>
  </si>
  <si>
    <t>36.</t>
  </si>
  <si>
    <t>Aljaževa salama</t>
  </si>
  <si>
    <t>37.</t>
  </si>
  <si>
    <t>Ogrska salama - trajna sušena salama iz  svinskega mesa in maščobnih delcev, rezana na rezine</t>
  </si>
  <si>
    <t>38.</t>
  </si>
  <si>
    <t>Domača salama - trajna sušena salama iz govejega-svinjskega mesa in maščobnih kosov, rezana na rezine</t>
  </si>
  <si>
    <t>39.</t>
  </si>
  <si>
    <t>Pršut - suho mesnati izdelek iz svinjskega mesa, rezan na rezine</t>
  </si>
  <si>
    <t>40.</t>
  </si>
  <si>
    <t>41.</t>
  </si>
  <si>
    <t xml:space="preserve">Kranjska klobasa - presna klobasa za kuho/peko iz grobo mletega svinjskega mesa in slanine in dodatnih surovin, začimb in soli; nadev polnjen v ustrezne naravne ali umetne ovoje  </t>
  </si>
  <si>
    <t>42.</t>
  </si>
  <si>
    <t xml:space="preserve">ocvirki </t>
  </si>
  <si>
    <t>43.</t>
  </si>
  <si>
    <t>pleskavica 100g</t>
  </si>
  <si>
    <t>44.</t>
  </si>
  <si>
    <t>45.</t>
  </si>
  <si>
    <t>46.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</si>
  <si>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</si>
  <si>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</si>
  <si>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</si>
  <si>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</si>
  <si>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</si>
  <si>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t>CENA NA ISKANO NETO TEŽO - brez DDV</t>
  </si>
  <si>
    <t>PONUJENA NETO TEŽA</t>
  </si>
  <si>
    <t>CENA NA PONUJENO NETO TEŽO - brez DDV</t>
  </si>
  <si>
    <t>Mleko - pasterizirano, homogenizirano mleko z najmanj 3,2% m.m., brez konzervansov in drugih aditivov, embalaža rinfuza</t>
  </si>
  <si>
    <t xml:space="preserve">10 l </t>
  </si>
  <si>
    <t>kos</t>
  </si>
  <si>
    <t>Mleko - pasterizirano, homogenizirano mleko z najmanj 3,2% m.m., brez konzervansov in drugih aditivov, embalaža PP</t>
  </si>
  <si>
    <t>1 l</t>
  </si>
  <si>
    <t>Mleko - sterilizirano, homogenizirano mleko z najmanj 3,2% m.m., brez konzervansov in druguh aditivov</t>
  </si>
  <si>
    <t>Mleko - kratkotrajno sterilizirano, homogenizirano mleko z najmanj 3,2% m.m., brez konzervansov in drugih aditivov</t>
  </si>
  <si>
    <t>200 ml</t>
  </si>
  <si>
    <t>180 g</t>
  </si>
  <si>
    <t>Naravni jogurt (tekoči) iz pasteriziranega, homogeniziranega mleka s 3,2% - 3,5% m.m., brez konzervansov in drugih aditivov</t>
  </si>
  <si>
    <t>250g</t>
  </si>
  <si>
    <t>Naravni jogurt (tekoči) iz pasteriziranega, homogeniziranega mleka s 1,3% - 1,6% m.m., brez konzervansov in drugih aditivov</t>
  </si>
  <si>
    <t xml:space="preserve">Sadni jogurt iz pasteriziranega, homogeniziranega mleka s 2,6 - 3,5% m.m., min. 10% dodanega sadja ali sadnega pripravka, brez konzervansov, umetnih sladil in drugih aditivov, različni okusi </t>
  </si>
  <si>
    <t>150g</t>
  </si>
  <si>
    <t xml:space="preserve">Sadni jogurt (tekoči) iz pasteriziranega, homogeniziranega mleka s 1,1% - 1,6% m.m., min. 10% dodanega sadja ali sadnega pripravka, brez konzervansov, umetnih sladil in drugih aditivov, različni okusi </t>
  </si>
  <si>
    <t>Sadni jogurt (tekoči) iz pasteriziranega, homogeniziranega mleka s 1,1% - 1,6% m.m., min. 10% dodanega sadja ali sadnega pripravka, brez konzervansov, umetnih sladil in drugih aditivov, različni okusi</t>
  </si>
  <si>
    <t>Naravni probiotični jogurt iz pasteriziranega, homogeniziranega mleka s 1,1% - 1,6% m.m., obogaten s probiotičnimi kulturami, brez konzervansov in drugih aditivov</t>
  </si>
  <si>
    <t xml:space="preserve">Sadni probiotični jogurt iz pasteriziranega, homogeniziranega mleka s 1,1% - 1,6% m.m., obogaten s probiotičnimi kulturami, min. 10% dodanega sadja ali sadnega pripravka, brez konzervansov, umetnih sladil in drugih aditivov, različni okusi </t>
  </si>
  <si>
    <t>180g</t>
  </si>
  <si>
    <t>Kislo mleko iz pasteriziranega mleka z najmanj 3,2% m.m., brez konzervansov, umetnih sladil in drugih aditivov ter dodanega sladkorja</t>
  </si>
  <si>
    <t>Kisla smetana, dobljena s fermentiranjem pasterizirane, homogenizirane smetane z najmanj 18% m.m., brez konzervansov in drugih aditivov</t>
  </si>
  <si>
    <t>Sladka smetana, pasterizirana s 20% - 40% m.m., brez konzervansov in drugih aditivov</t>
  </si>
  <si>
    <t>Sveža skuta (nepasirana) iz svežega sira z najmanj 35% m.m. v suhi snovi</t>
  </si>
  <si>
    <t>500 g</t>
  </si>
  <si>
    <t>250 g</t>
  </si>
  <si>
    <t>Sadna skuta (desertna) iz svežega sira s 5% - 10% m.m. v suhi snovi, min. 15% sadja ali sadnega pripravka, brez konzervansov, umetnih sladil in drugih aditivov, različni okusi</t>
  </si>
  <si>
    <t>140g</t>
  </si>
  <si>
    <t>Mlečni namaz  iz kisle smetane z do 20% m.m., brez konzervansov in drugih aditivov - z zelišči</t>
  </si>
  <si>
    <t>Mlečni namaz iz kisle smetane z do 20% m.m., brez konzervansov in drugih aditivov - s šunko</t>
  </si>
  <si>
    <t>Sir - trdi mastni sir, tip ementalec ali enakovredno z najmanj 45% m.m. v suhi snovi in najmanj 50% suhe snovi, brez konzervansov in drugih aditivov, rezan na rezine</t>
  </si>
  <si>
    <t>Sir - poltrdi mastni sir, tip gauda ali enakovredno z najmanj 45% m.m. v suhi snovi in najmanj 50% suhe snovi, brez konzervansov in drugih aditivov, rezan na rezine</t>
  </si>
  <si>
    <t>Sir - poltrdi mastni sir, tip edamec ali enakovredno z najmanj 45% m.m. v suhi snovi in najmanj 50% suhe snovi, brez konzervansov in drugih aditivov, rezan na rezine</t>
  </si>
  <si>
    <t>Sir - poltrdi mastni sir, tip trapist ali enakovredno z najmanj 45% m.m. v suhi snovi in najmanj 50% suhe snovi, brez konzervansov in drugih aditivov, rezan na rezine</t>
  </si>
  <si>
    <t>Sir - poltrdi mastni sir, tip masdamer ali enakovredno z najmanj 45% m.m. v suhi snovi in najmanj 50% suhe snovi, brez konzervansov in drugih aditivov, rezan na rezine</t>
  </si>
  <si>
    <t>Sir - prekmastni topljeni sir za mazanje z najmanj 75% sira, najmanj 55% m.m. v suhi snovi in najmanj 44% suhe snovi, brez konzervansov</t>
  </si>
  <si>
    <t>8/1</t>
  </si>
  <si>
    <t>47.</t>
  </si>
  <si>
    <t>48.</t>
  </si>
  <si>
    <t>49.</t>
  </si>
  <si>
    <t>rinfuza</t>
  </si>
  <si>
    <t>50.</t>
  </si>
  <si>
    <t>Surovo maslo I. kvalitete iz pasterizirane smetane z najmanj 82% m.m., brez konzervansov in drugih aditivov</t>
  </si>
  <si>
    <t>51.</t>
  </si>
  <si>
    <t>15 g</t>
  </si>
  <si>
    <t>52.</t>
  </si>
  <si>
    <t>Čokoladno mleko iz steriliziranega, homogeniziranega mleka s 0,5% - 1,2% m.m. in najmanj 0,5 % dodanega kakava ali čokolade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</si>
  <si>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</si>
  <si>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</si>
  <si>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</si>
  <si>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</si>
  <si>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</si>
  <si>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</si>
  <si>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</si>
  <si>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</si>
  <si>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</si>
  <si>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</si>
  <si>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</si>
  <si>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</si>
  <si>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</si>
  <si>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</si>
  <si>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r>
      <t xml:space="preserve">Skupina 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PERUTNINA IN PERUTNINSKI IZDELKI</t>
    </r>
  </si>
  <si>
    <t>Piščančje prsi brez kosti in kože, narezane na fileje - 80 g</t>
  </si>
  <si>
    <t>Piščančje prsi brez kosti in kože, narezane na fileje - 100 g</t>
  </si>
  <si>
    <t xml:space="preserve">Piščančje prsi brez kosti in kože, narezane na koščke </t>
  </si>
  <si>
    <t>Piščančja nabodala - sveže meso, stegno in/ali prsi (75%) narezano na koščke s koščki zelenjave (15%) nataknjeno na leseno paličico, dovoljene začimbe in aditivi po pravilniku, brez konzervansov</t>
  </si>
  <si>
    <t>Puranje prsi brez kosti in kože, narezane na fileje - 80 g</t>
  </si>
  <si>
    <t>Puranje prsi brez kosti in kože, narezane na fileje - 100 g</t>
  </si>
  <si>
    <t>Puranje prsi brez kosti in kože, narezane na koščke</t>
  </si>
  <si>
    <t>Posebna salama - obarjena pasterizirana salama iz piščančjega mesa v ovoju, rezana na rezine</t>
  </si>
  <si>
    <t>Posebna salama - obarjena paterizirana salama iz puranjega mesa v ovoju, rezana na rezine</t>
  </si>
  <si>
    <t>Hrenovka - obarjena pasterizirana klobasa iz piščančjega mesa, rinfuza</t>
  </si>
  <si>
    <t>Hrenovka - obarjena pasterizirana klobasa iz puranjega mesa</t>
  </si>
  <si>
    <t>Puranje prsi v ovitku, razana na rezine - konzervirana pasterizirana šunka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</si>
  <si>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Puranja šunka,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</si>
  <si>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Puranje pečene prsi, rezana na rezine -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</si>
  <si>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Oslič - file, zmrznjen, paniran (enakomerno obložena s panado, ki ne sme odstopati; mesa naj bo nad 60 %, panirne mase do 40 %)</t>
  </si>
  <si>
    <t>1 kg</t>
  </si>
  <si>
    <r>
      <t xml:space="preserve">Skupina </t>
    </r>
    <r>
      <rPr>
        <b/>
        <sz val="10"/>
        <rFont val="Arial"/>
        <family val="2"/>
        <charset val="238"/>
      </rPr>
      <t xml:space="preserve"> ZELENJAVA, SADJE, STROČNICE, OREŠČKI</t>
    </r>
  </si>
  <si>
    <t>CENA - brez DDV</t>
  </si>
  <si>
    <t>VREDNOST - brez DDV</t>
  </si>
  <si>
    <t>Zelena solata - kristalka</t>
  </si>
  <si>
    <t>Zelena solata - endivija</t>
  </si>
  <si>
    <t>Radič</t>
  </si>
  <si>
    <t>Motovilec</t>
  </si>
  <si>
    <t>Rukola</t>
  </si>
  <si>
    <t>Rdeče zelje</t>
  </si>
  <si>
    <t>Cvetača</t>
  </si>
  <si>
    <t>Por</t>
  </si>
  <si>
    <t>Česen</t>
  </si>
  <si>
    <t>Zelena - gomolj</t>
  </si>
  <si>
    <t>Koleraba</t>
  </si>
  <si>
    <t>Korenje</t>
  </si>
  <si>
    <t>Krompir</t>
  </si>
  <si>
    <t>Paradižnik</t>
  </si>
  <si>
    <t>Paprika - zelena</t>
  </si>
  <si>
    <t>Paprika - rdeča</t>
  </si>
  <si>
    <t>Kumare</t>
  </si>
  <si>
    <t>Kislo zelje, ribano</t>
  </si>
  <si>
    <t>Kisla repa, ribano</t>
  </si>
  <si>
    <t>Stročji fižol</t>
  </si>
  <si>
    <t xml:space="preserve">Jabolka </t>
  </si>
  <si>
    <t xml:space="preserve">Hruške </t>
  </si>
  <si>
    <t>Marelice</t>
  </si>
  <si>
    <t>Nektarine</t>
  </si>
  <si>
    <t>Breskve</t>
  </si>
  <si>
    <t>Slive</t>
  </si>
  <si>
    <t>Češnje</t>
  </si>
  <si>
    <t>Pomaranče</t>
  </si>
  <si>
    <t>Klementine</t>
  </si>
  <si>
    <t>Mandarine</t>
  </si>
  <si>
    <t>Limone</t>
  </si>
  <si>
    <t>Lubenica</t>
  </si>
  <si>
    <t>Melona</t>
  </si>
  <si>
    <t>Grozdje-belo</t>
  </si>
  <si>
    <t>Jagode</t>
  </si>
  <si>
    <t>Kivi</t>
  </si>
  <si>
    <t>Kaki</t>
  </si>
  <si>
    <t>Banane</t>
  </si>
  <si>
    <t>Ananas</t>
  </si>
  <si>
    <t>Orehi - jedrca</t>
  </si>
  <si>
    <t xml:space="preserve">Suha jabolka </t>
  </si>
  <si>
    <t>Rozine - sušene jagode grozdja - 500g</t>
  </si>
  <si>
    <r>
      <t xml:space="preserve">Skupina </t>
    </r>
    <r>
      <rPr>
        <b/>
        <sz val="10"/>
        <rFont val="Arial"/>
        <family val="2"/>
        <charset val="238"/>
      </rPr>
      <t xml:space="preserve"> ZMRZNJENA ZELENJAVA IN SADJE</t>
    </r>
  </si>
  <si>
    <t>Špinača - pasirana</t>
  </si>
  <si>
    <t>2,5 kg</t>
  </si>
  <si>
    <t>Brokoli</t>
  </si>
  <si>
    <t>Korenje - rezano na kocke</t>
  </si>
  <si>
    <t>Grah</t>
  </si>
  <si>
    <t>Brstični ohrovt</t>
  </si>
  <si>
    <t>Borovnice</t>
  </si>
  <si>
    <t>Maline</t>
  </si>
  <si>
    <r>
      <t xml:space="preserve">Skupina </t>
    </r>
    <r>
      <rPr>
        <b/>
        <sz val="10"/>
        <rFont val="Arial"/>
        <family val="2"/>
        <charset val="238"/>
      </rPr>
      <t xml:space="preserve"> ZMRZNJENE GOTOVE JEDI</t>
    </r>
  </si>
  <si>
    <t>3 kg</t>
  </si>
  <si>
    <t>4 kg</t>
  </si>
  <si>
    <t>5 kg</t>
  </si>
  <si>
    <t>1kg</t>
  </si>
  <si>
    <t>2 kg</t>
  </si>
  <si>
    <r>
      <t xml:space="preserve">Skupina: </t>
    </r>
    <r>
      <rPr>
        <b/>
        <sz val="10"/>
        <rFont val="Arial"/>
        <family val="2"/>
        <charset val="238"/>
      </rPr>
      <t xml:space="preserve"> KRUH in PEKOVSKI IZDELKI</t>
    </r>
  </si>
  <si>
    <t xml:space="preserve"> 1 kg</t>
  </si>
  <si>
    <t>Bela kajzerica iz pšenične moke tip 500, del moke se lahko nadomesti z moko drugih žit v odstotku, ki ga dopušča pravilnik</t>
  </si>
  <si>
    <t>60 g</t>
  </si>
  <si>
    <t xml:space="preserve"> 80g</t>
  </si>
  <si>
    <t>60g</t>
  </si>
  <si>
    <t>80g</t>
  </si>
  <si>
    <t>Polnozrnata žemlja - mala iz pšenične polnozrnate moke, del moke se lahko nadomesti z moko drugih žit v odstotku, ki ga dopušča pravilnik</t>
  </si>
  <si>
    <t xml:space="preserve"> 60g</t>
  </si>
  <si>
    <t>Graham žemlja</t>
  </si>
  <si>
    <t>120g</t>
  </si>
  <si>
    <t>Bela bombeta iz pšenične moke tip 500 z različnim posipom (sezam, mak, druga semena)</t>
  </si>
  <si>
    <t xml:space="preserve"> 100g</t>
  </si>
  <si>
    <t>Makova štručka iz pšenične moke tip 500 in makovim posipom</t>
  </si>
  <si>
    <t>Sirova štručka iz pšenične moke tip 500 in sirovo rezino, vsebnost sira mora biti min.20% celotne teže izdelka</t>
  </si>
  <si>
    <t>Pletena štručka iz pšenične moke tip 500, del moke se lahko nadomesti z moko drugih žit v odstotku, ki ga dopušča pravilnik</t>
  </si>
  <si>
    <t>Mlečna štručka iz pšenične moke tip 500 in dodanim mlekom, del moke se lahko nadomesti z moko drugih žit v odstotku, ki ga dopušča pravilnik</t>
  </si>
  <si>
    <t xml:space="preserve">Hot dog štručka iz pšenične moket tip 500, del moke se lahko nadomesti z moko drugih žit v odstotku, ki ga dopušča pravilnik </t>
  </si>
  <si>
    <t xml:space="preserve"> 50g</t>
  </si>
  <si>
    <t>Štručka s šunko in sirom</t>
  </si>
  <si>
    <t xml:space="preserve"> 70g</t>
  </si>
  <si>
    <t>100g</t>
  </si>
  <si>
    <t>0,5 kg</t>
  </si>
  <si>
    <r>
      <t xml:space="preserve">Skupina: </t>
    </r>
    <r>
      <rPr>
        <b/>
        <sz val="10"/>
        <rFont val="Arial"/>
        <family val="2"/>
        <charset val="238"/>
      </rPr>
      <t xml:space="preserve"> SLAŠČIČARSKO PECIVO</t>
    </r>
  </si>
  <si>
    <t>Krof - ocvrto pecivo polnjeno z marmelado ali vanilino kremo</t>
  </si>
  <si>
    <t>Buhtelj - kvašeno pecivo polnjeno z marmelado</t>
  </si>
  <si>
    <t xml:space="preserve">  80g</t>
  </si>
  <si>
    <t>Francoski rogljiček - listnato kvašeno pecivo polnjeno z marmelado</t>
  </si>
  <si>
    <t>Potica - kvašeno pecivo polnjeno z orehovim nadevom, rezano na rezine</t>
  </si>
  <si>
    <r>
      <t xml:space="preserve">Skupina  </t>
    </r>
    <r>
      <rPr>
        <b/>
        <sz val="10"/>
        <rFont val="Arial"/>
        <family val="2"/>
        <charset val="238"/>
      </rPr>
      <t xml:space="preserve"> SOKOVI, NEKTARJI, SIRUPI</t>
    </r>
  </si>
  <si>
    <t>Sadni sok, pomaranča - sok s 100% sadnim deležem brez konzervansov in dodanega sladkorja</t>
  </si>
  <si>
    <t>0,2 l</t>
  </si>
  <si>
    <t>Sadni sok, jabolko - sok s 100% sadnim deležem brez konzervansov in dodanega sladkorja</t>
  </si>
  <si>
    <t>Sirup - izdelan iz naravne baze, dodatkom naravnih arom in obogaten z vitamini, različnih okusov</t>
  </si>
  <si>
    <t>0,2l</t>
  </si>
  <si>
    <r>
      <t xml:space="preserve">Skupina </t>
    </r>
    <r>
      <rPr>
        <b/>
        <sz val="10"/>
        <rFont val="Arial"/>
        <family val="2"/>
        <charset val="238"/>
      </rPr>
      <t xml:space="preserve"> OSTALO PREHRAMBENO BLAGO</t>
    </r>
  </si>
  <si>
    <t>Sol - drobno mleta, morska</t>
  </si>
  <si>
    <t>Poper - črni, mleti</t>
  </si>
  <si>
    <t>Bazilika - zdrobljena</t>
  </si>
  <si>
    <t>130g</t>
  </si>
  <si>
    <t>Kumina - mleta</t>
  </si>
  <si>
    <t>Lovorjev list</t>
  </si>
  <si>
    <t>Majaron - drobljen</t>
  </si>
  <si>
    <t>Muškatni orešček</t>
  </si>
  <si>
    <t>Origano - drobljen</t>
  </si>
  <si>
    <t>Paprika - sladka, mleta</t>
  </si>
  <si>
    <t>Sončnično olje - rafinirano olje, primerno za cvrtje in pečenje</t>
  </si>
  <si>
    <t>2 l</t>
  </si>
  <si>
    <t>Bučno olje - nerafinirano olje, primerno za pripravo hladnih jedi</t>
  </si>
  <si>
    <t>500g</t>
  </si>
  <si>
    <t>Sladkor</t>
  </si>
  <si>
    <t xml:space="preserve"> 800g</t>
  </si>
  <si>
    <t>Fižol - rjavi, v lastnem soku</t>
  </si>
  <si>
    <t xml:space="preserve"> 4kg</t>
  </si>
  <si>
    <t>Koruza, v lastnem soku</t>
  </si>
  <si>
    <t xml:space="preserve"> 560g</t>
  </si>
  <si>
    <t xml:space="preserve">Olive - zelene,  s koščicam </t>
  </si>
  <si>
    <t>Kumarice, v kisu</t>
  </si>
  <si>
    <t>Paprika - fileti, v kisu</t>
  </si>
  <si>
    <t>Rdeča pesa, v kisu</t>
  </si>
  <si>
    <t xml:space="preserve">Šampinjoni, rezani v slanici </t>
  </si>
  <si>
    <t>800g</t>
  </si>
  <si>
    <t>Paradižnikov koncentrat</t>
  </si>
  <si>
    <t>Majoneza</t>
  </si>
  <si>
    <t xml:space="preserve"> 620g</t>
  </si>
  <si>
    <t>piščančja pašteta</t>
  </si>
  <si>
    <t>50 g</t>
  </si>
  <si>
    <t>Jetrna pašteta</t>
  </si>
  <si>
    <t>Tuna v olju</t>
  </si>
  <si>
    <t>Domača marmelada - marelica</t>
  </si>
  <si>
    <t>5kg</t>
  </si>
  <si>
    <t>Domača marmelada - mešana</t>
  </si>
  <si>
    <t>Domača marmelada - razni okusi</t>
  </si>
  <si>
    <t xml:space="preserve"> 20g</t>
  </si>
  <si>
    <t>30g</t>
  </si>
  <si>
    <t>Med - cvetlični</t>
  </si>
  <si>
    <t>900g</t>
  </si>
  <si>
    <t>Zeliščni čaj - hibiskus</t>
  </si>
  <si>
    <t>Zeliščni čaj - šipek- filter veriga</t>
  </si>
  <si>
    <t>Zeliščni čaj - planinski -filter veriga</t>
  </si>
  <si>
    <t>Sadni čaj - gozdni sadeži - filter veriga</t>
  </si>
  <si>
    <t>sadni čaj - jagoda vanilija - filter veriga</t>
  </si>
  <si>
    <t>Kakao</t>
  </si>
  <si>
    <t>Žitna kava - instant kava iz ekstrakta ječmena, slada, cikorije in rži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</si>
  <si>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</si>
  <si>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</si>
  <si>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</si>
  <si>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</si>
  <si>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</si>
  <si>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</si>
  <si>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</si>
  <si>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</si>
  <si>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</si>
  <si>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</si>
  <si>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</si>
  <si>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kvas sveži</t>
  </si>
  <si>
    <t>42g</t>
  </si>
  <si>
    <t>78.</t>
  </si>
  <si>
    <t>79.</t>
  </si>
  <si>
    <t>80.</t>
  </si>
  <si>
    <t>81.</t>
  </si>
  <si>
    <t>82.</t>
  </si>
  <si>
    <t>83.</t>
  </si>
  <si>
    <t>84.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</si>
  <si>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</si>
  <si>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</si>
  <si>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</si>
  <si>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</si>
  <si>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</si>
  <si>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</si>
  <si>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</si>
  <si>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</si>
  <si>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</si>
  <si>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</si>
  <si>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</si>
  <si>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</si>
  <si>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</si>
  <si>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</si>
  <si>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</si>
  <si>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</si>
  <si>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</si>
  <si>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</si>
  <si>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</si>
  <si>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</si>
  <si>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</si>
  <si>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</si>
  <si>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</si>
  <si>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KVALITETA</t>
  </si>
  <si>
    <t>CENA na iskano neto težo- brez DDV</t>
  </si>
  <si>
    <t>VREDNOST na iskano neto težo- brez DDV</t>
  </si>
  <si>
    <t>CENA NA PONUJENO NETO TEŽO.- brez DDV</t>
  </si>
  <si>
    <t>bio mufin, čokoladni</t>
  </si>
  <si>
    <t>80 g</t>
  </si>
  <si>
    <t>bio mufin, sadni</t>
  </si>
  <si>
    <t xml:space="preserve">ŽIG IN PODPIS: </t>
  </si>
  <si>
    <t>Opomba:</t>
  </si>
  <si>
    <t>sladoled na palčki, oblit s čokolado, različni okusi, 70 ml</t>
  </si>
  <si>
    <t>sladoled kornet, različni okusi, 125 ml</t>
  </si>
  <si>
    <t>sladoled, kremni, različni okusi, 8 % mlečne maščobe, 14% sladkorja, brez konzervanov, lonček 120ml</t>
  </si>
  <si>
    <t>sladoled, mlečni , različni okusi, 2,5 % mlečne maščobe, 14% sladkorja, brez konzervanov, lonček 120ml</t>
  </si>
  <si>
    <t xml:space="preserve">sladoled, mlečni, različni okusi, banjica, 3 l </t>
  </si>
  <si>
    <t>70 ml</t>
  </si>
  <si>
    <t>125 ml</t>
  </si>
  <si>
    <t>120 ml</t>
  </si>
  <si>
    <t xml:space="preserve">3 kg </t>
  </si>
  <si>
    <t>NAZIV ARTIKLA IN PROIZVAJALEC</t>
  </si>
  <si>
    <t>SHEMA KAKOVOSTI</t>
  </si>
  <si>
    <t>EKOLOŠKO</t>
  </si>
  <si>
    <t>DRUGI ZNAKI KAKOVOSTI</t>
  </si>
  <si>
    <t>Blago v ponudbi je I.kakovostnega razreda</t>
  </si>
  <si>
    <r>
      <t xml:space="preserve">op.: 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</si>
  <si>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r>
      <t>DRUGI ZNAKI KAKOVOSTI ("izbrana kakovost" je pogoj,</t>
    </r>
    <r>
      <rPr>
        <sz val="8"/>
        <rFont val="Arial"/>
        <family val="2"/>
        <charset val="238"/>
      </rPr>
      <t xml:space="preserve"> in ne šteje v dodatno shemo kakovosti)</t>
    </r>
  </si>
  <si>
    <t>~kruh naj bo rezan in pakiran</t>
  </si>
  <si>
    <r>
      <t xml:space="preserve">~Dovoljena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</si>
  <si>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r>
      <t xml:space="preserve">Skupina </t>
    </r>
    <r>
      <rPr>
        <b/>
        <sz val="10"/>
        <rFont val="Arial"/>
        <family val="2"/>
        <charset val="238"/>
      </rPr>
      <t xml:space="preserve"> SLADOLED </t>
    </r>
  </si>
  <si>
    <t xml:space="preserve">Korenje </t>
  </si>
  <si>
    <t xml:space="preserve">Bučke </t>
  </si>
  <si>
    <t xml:space="preserve">Fižol v zrnu (češnjevec) </t>
  </si>
  <si>
    <t xml:space="preserve">Hruške vseh sort </t>
  </si>
  <si>
    <t xml:space="preserve">Slive </t>
  </si>
  <si>
    <t xml:space="preserve">Grozdje belo </t>
  </si>
  <si>
    <t>Grozdje rdeče</t>
  </si>
  <si>
    <t xml:space="preserve">Jagode </t>
  </si>
  <si>
    <t xml:space="preserve">Čebula </t>
  </si>
  <si>
    <t xml:space="preserve">Paprika </t>
  </si>
  <si>
    <r>
      <t xml:space="preserve">Skupina  </t>
    </r>
    <r>
      <rPr>
        <b/>
        <sz val="10"/>
        <rFont val="Arial CE"/>
        <family val="2"/>
        <charset val="238"/>
      </rPr>
      <t xml:space="preserve">RIBE </t>
    </r>
  </si>
  <si>
    <t>bučke - hokaido</t>
  </si>
  <si>
    <t>100 g</t>
  </si>
  <si>
    <t>l</t>
  </si>
  <si>
    <t>maslo brez laktoze</t>
  </si>
  <si>
    <t>mleto puranje meso - rinfuza</t>
  </si>
  <si>
    <t>sadna lučka</t>
  </si>
  <si>
    <t>sladoled brez laktoze - lonček</t>
  </si>
  <si>
    <t>100 ml</t>
  </si>
  <si>
    <t>300 g</t>
  </si>
  <si>
    <t>200 g</t>
  </si>
  <si>
    <t>Beli kruh iz pšenične moke tip 500, del pšenične moke se lahko nadomesti z moko drugih žit v odstotku, ki ga dopušča pravilnik - model pakiran rezan</t>
  </si>
  <si>
    <t>Polbeli kruh iz pšenične moke tip 850, del pšenične moke se lahko nadomesti z moko drugih žit v odstotku, ki ga dopušča pravilnik - model pakiran rezan</t>
  </si>
  <si>
    <t>Črni kruh iz pšenične moke tip 1100, del pšenične moke se lahko nadomesti z moko drugih žit v odstotku, ki ga dopušča pravilnik - model pakiran rezan</t>
  </si>
  <si>
    <t>Rženi kruh iz ržene moke tip 750, del ržene moke se lahko nadomesti z moko drugih žit v odstotku, ki ga dopušča pravilnik - model pakiran rezan</t>
  </si>
  <si>
    <t>Polnozrnat kuh iz pšenične moke tip 850 in polnozrnate pšenične moke, del pšenične moke se lahko nadomesti z moko drugih žit v odstotku, ki ga dopušča pravilnik  - model pakiran rezan</t>
  </si>
  <si>
    <t>Pšenični mešan kruh iz poljubne mešanice mok - pšenične moke tip 500 in ržene moke tip 750  - model pakiran rezan</t>
  </si>
  <si>
    <t>Koruzni kruh iz pšenične moke tip 500 in koruzne moke ter drugih mok, drobljenca ali kosmičev, pri čemer mora biti vsebnost koruzne moke ali drugih koruznih izdelkov najmanj 30-odstotna - model pakiran rezan</t>
  </si>
  <si>
    <t>Kruh z ovsenimi kosmiči iz pšenične moke tip 850 in dodatkom ovsenih kosmičev  - model pakiran rezan</t>
  </si>
  <si>
    <t xml:space="preserve"> 100 g</t>
  </si>
  <si>
    <t>Francoski rogljiček polnozrnat - listnato kvašeno pecivo brez nadeva</t>
  </si>
  <si>
    <t>bio pšenični polbeli kruh-model, rezan</t>
  </si>
  <si>
    <t>bio polnozrnati kruh -model, rezan</t>
  </si>
  <si>
    <t>bio pirin mešani kruh -model, rezan</t>
  </si>
  <si>
    <t>bio ovseni mešani kruh -model, rezan</t>
  </si>
  <si>
    <t>bio koruzni mešani kruh s semeni-model, rezan</t>
  </si>
  <si>
    <t>mešanica zelenjave za juho</t>
  </si>
  <si>
    <t>mešanica zelenjave za francosko solato</t>
  </si>
  <si>
    <t>mešanica zelenjave za žar</t>
  </si>
  <si>
    <t>stročji fižol - zelen, za prilogo</t>
  </si>
  <si>
    <r>
      <t xml:space="preserve">Skupina </t>
    </r>
    <r>
      <rPr>
        <b/>
        <sz val="10"/>
        <rFont val="Arial"/>
        <family val="2"/>
        <charset val="238"/>
      </rPr>
      <t>BIO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SADJE IN ZELENJAVA</t>
    </r>
  </si>
  <si>
    <r>
      <t xml:space="preserve">Skupina: </t>
    </r>
    <r>
      <rPr>
        <b/>
        <sz val="10"/>
        <rFont val="Arial"/>
        <family val="2"/>
        <charset val="238"/>
      </rPr>
      <t>BIO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KRUH in PEKOVSKO PECIVO</t>
    </r>
  </si>
  <si>
    <r>
      <t xml:space="preserve">op.: Dovoljena gramaža/volumen ponujenega živila je </t>
    </r>
    <r>
      <rPr>
        <sz val="10"/>
        <rFont val="Calibri"/>
        <family val="2"/>
        <charset val="238"/>
      </rPr>
      <t>±2</t>
    </r>
    <r>
      <rPr>
        <sz val="10"/>
        <rFont val="Arial"/>
        <family val="2"/>
        <charset val="238"/>
      </rPr>
      <t>0% "iskane neto teže"</t>
    </r>
  </si>
  <si>
    <r>
      <t xml:space="preserve">op.: Dovoljena gramaža/volumen ponujenega živila je </t>
    </r>
    <r>
      <rPr>
        <sz val="10"/>
        <rFont val="Calibri"/>
        <family val="2"/>
        <charset val="238"/>
      </rPr>
      <t>±35</t>
    </r>
    <r>
      <rPr>
        <sz val="10"/>
        <rFont val="Arial"/>
        <family val="2"/>
        <charset val="238"/>
      </rPr>
      <t>% "iskane neto teže"</t>
    </r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</si>
  <si>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</si>
  <si>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</si>
  <si>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</si>
  <si>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</si>
  <si>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</si>
  <si>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</si>
  <si>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</si>
  <si>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</si>
  <si>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</si>
  <si>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</si>
  <si>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</si>
  <si>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</si>
  <si>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</si>
  <si>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</si>
  <si>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</si>
  <si>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</si>
  <si>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</si>
  <si>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128.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</si>
  <si>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</si>
  <si>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</si>
  <si>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</si>
  <si>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</si>
  <si>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</si>
  <si>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</si>
  <si>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</si>
  <si>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</si>
  <si>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</si>
  <si>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</si>
  <si>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</si>
  <si>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r>
      <t xml:space="preserve">op.: Dovoljena gramaža/volumen ponujenega živila je </t>
    </r>
    <r>
      <rPr>
        <sz val="10"/>
        <rFont val="Calibri"/>
        <family val="2"/>
        <charset val="238"/>
      </rPr>
      <t>±</t>
    </r>
    <r>
      <rPr>
        <sz val="11"/>
        <rFont val="Calibri"/>
        <family val="2"/>
        <charset val="238"/>
      </rPr>
      <t xml:space="preserve"> 2</t>
    </r>
    <r>
      <rPr>
        <sz val="11"/>
        <rFont val="Arial"/>
        <family val="2"/>
        <charset val="238"/>
      </rPr>
      <t>0</t>
    </r>
    <r>
      <rPr>
        <sz val="10"/>
        <rFont val="Arial"/>
        <family val="2"/>
        <charset val="238"/>
      </rPr>
      <t>% "iskane neto teže"</t>
    </r>
  </si>
  <si>
    <t>Hrenovka - obarjena pasterizirana salama iz telečjega mesa</t>
  </si>
  <si>
    <t xml:space="preserve">Pečenica (otroška) - presna klobasa za kuho/peko izdelana iz grobo mletega svinjskega mesa, slanine in dodatnih surovin, začimb in soli; nadev polnjen v ustrezne naravne ali umetne ovoje  </t>
  </si>
  <si>
    <t>Paprika, rezana na kocke</t>
  </si>
  <si>
    <t>ribani sir - mešanica polmastnih in polnomastnih sirov, najmanj 40 % m. m. v suhi snovi, brez konzervansov</t>
  </si>
  <si>
    <r>
      <t xml:space="preserve">Skupina  </t>
    </r>
    <r>
      <rPr>
        <b/>
        <sz val="10"/>
        <rFont val="Arial CE"/>
        <family val="2"/>
        <charset val="238"/>
      </rPr>
      <t>MLEKO IN MLEČNI IZDELKI BREZ LAKTOZE</t>
    </r>
  </si>
  <si>
    <t>Naravni jogurt (čvrsti) brez laktoze, vsebnost laktoze je &lt; 0,1 g v 100 g izdelka, proizveden izključno iz slovenskega mleka</t>
  </si>
  <si>
    <t>Tekoči naravni jogurt brez laktoze, vsebnost laktoze je &lt; 0,1 g v 100 g izdelka, proizveden izključno iz slovenskega mleka</t>
  </si>
  <si>
    <t>sir edamec brez laktoze</t>
  </si>
  <si>
    <t>Sadni jogurt (čvrsti) brez laktoze, vsebnost laktoze je &lt; 0,1 g v 100 g izdelka, proizveden izključno iz slovenskega mleka, različni okusi</t>
  </si>
  <si>
    <t>Tekoči sadni jogurt brez laktoze, vsebnost laktoze je &lt; 0,1 g v 100 g izdelka, proizveden izključno iz slovenskega mleka, različni okusi</t>
  </si>
  <si>
    <t>sadni napitek brez laktoze, različni okusi</t>
  </si>
  <si>
    <t>Junetina - notranje stegno brez kosti, narezano na zrezke - 80 g</t>
  </si>
  <si>
    <t>Junetina - notranje stegno brez kosti, narezano na zrezke 100 -120 g</t>
  </si>
  <si>
    <t>Svinjina - stegno, narezano na zrezke 80g</t>
  </si>
  <si>
    <t>Svinjina - stegno, narezano na zrezke 100-120 g</t>
  </si>
  <si>
    <t>svinjina - vrat brez kosti narezan na zrezke 100 -120 g</t>
  </si>
  <si>
    <t>Meso mlade govedi - notranje stegno brez kosti, narezano na zrezke 80 g</t>
  </si>
  <si>
    <t>Meso mlade govedi - notranje stegno brez kosti, narezano na zrezke 100-120 g</t>
  </si>
  <si>
    <t>EKO sveže pleče mladega goveda BK I. kategorije v kosu</t>
  </si>
  <si>
    <t>EKO sveže podplečje mladega goveda BK, narezano kocke</t>
  </si>
  <si>
    <t>EKO sveže stegno mladega goveda BK, I. kategorije v kosu</t>
  </si>
  <si>
    <t>EKO sveže stegno mladega goveda BK, I. kategorije narezano na kocke</t>
  </si>
  <si>
    <t>EKO sveže mleto junečje meso</t>
  </si>
  <si>
    <t>Skupina  EKOLOŠKO MLEKO IN MLEČNI IZDELKI</t>
  </si>
  <si>
    <t>BIO mleko, polnomastno 3, 5 % m.m.</t>
  </si>
  <si>
    <t xml:space="preserve">150 g </t>
  </si>
  <si>
    <t>BIO kefir,navadni, polnomastni 3, 5 % m.m.</t>
  </si>
  <si>
    <t>BIO kefir, sadni, polnomastni 3, 5 % m.m.</t>
  </si>
  <si>
    <t>BIO kefir sadno zelenjavni, polnomastni s 3, 5 % m.m.</t>
  </si>
  <si>
    <t>BIO kefir sadni z žiti, polnomastni s 3, 5 % m.m.</t>
  </si>
  <si>
    <t>BIO maslo, 1 .vrste</t>
  </si>
  <si>
    <t>BIO kislo mleko, polnomastno s 3, 5 % m.m.</t>
  </si>
  <si>
    <t>BIO kisla smetana</t>
  </si>
  <si>
    <t>BIO mleko vanilijevo polnomastno s 3, 5 % m.m.</t>
  </si>
  <si>
    <t>1 L</t>
  </si>
  <si>
    <t>BIO skuta nepasirana</t>
  </si>
  <si>
    <t xml:space="preserve">BIO sir edamec </t>
  </si>
  <si>
    <t>EKO telečje hrenovke, brez svinjine, brez konzervansov</t>
  </si>
  <si>
    <t>Gamberi, očiščeni repki kozic, velikost 30/50, zamrznjeno</t>
  </si>
  <si>
    <t>Losos file, brez kože in kosti</t>
  </si>
  <si>
    <t>Orada file, brez kosti</t>
  </si>
  <si>
    <t>Ajdov kruh z orehi iz pšenične in ajdove moke, z orehi</t>
  </si>
  <si>
    <t>90 g</t>
  </si>
  <si>
    <t xml:space="preserve"> 90g</t>
  </si>
  <si>
    <t>ROGLJIČ iz kvašenega listnatega testa, s kaljenimi semeni</t>
  </si>
  <si>
    <t>70g</t>
  </si>
  <si>
    <t>ROGLJIČ iz kvašenega listnatega testa s koprivo</t>
  </si>
  <si>
    <t>ROGLJIČ iz kvašenega listnatega testa, ajdov z orehi, brez jajc in mleka</t>
  </si>
  <si>
    <t>65g</t>
  </si>
  <si>
    <t>Francoski rogljiček temni z dietnim marmeladnim nadevom, s kvašenega listnatega testa</t>
  </si>
  <si>
    <t>Sirov polžek, kvašeno listnato testo</t>
  </si>
  <si>
    <t>ROGLJIČ iz kvašenega listnatega testa, z nadevom šunka-sir</t>
  </si>
  <si>
    <r>
      <t xml:space="preserve">Skupina: </t>
    </r>
    <r>
      <rPr>
        <b/>
        <sz val="10"/>
        <rFont val="Arial"/>
        <family val="2"/>
        <charset val="238"/>
      </rPr>
      <t xml:space="preserve"> TESTENINE</t>
    </r>
  </si>
  <si>
    <t>EKO testenine brez jajc</t>
  </si>
  <si>
    <t xml:space="preserve">EKO testenine, pirini svedri </t>
  </si>
  <si>
    <t>EKO testenine, polži - temni</t>
  </si>
  <si>
    <t>EKO testenine, polširoki rezanci korenje</t>
  </si>
  <si>
    <t>EKO testenine, polširoki pirini rezanci</t>
  </si>
  <si>
    <t>Izdelki iz svežih jajc</t>
  </si>
  <si>
    <t>TESTENINE, jajčne, FIDELINI, kratki, jušni, min 12, 5 % jajčnega deleža</t>
  </si>
  <si>
    <t>TESTENINE, jajčne, FUŽI, kratki, jušni, min 12, 5 % jajčnega deleža</t>
  </si>
  <si>
    <t>TESTENINE, jajčne, METULJČKI MALI, min. 12, 5 % jajčnega deleža</t>
  </si>
  <si>
    <t>TESTENINE, jajčne, REZANCI, polširoki, min 20 % jajčnega deleža</t>
  </si>
  <si>
    <t>TESTENINE, jajčne, REZANCI, valjani jušni, min 20 % jajčnega deleža</t>
  </si>
  <si>
    <t>TESTENINE, jajčne, VODNI VLIVANCI za juho, min. 20% jajčnega deleža</t>
  </si>
  <si>
    <t>TESTENINE, jajčne, VODNI VLIVANCI, za prikuho, min 20 % jajčnegaa deleža</t>
  </si>
  <si>
    <t>TESTENINE, jajčne, ZAKUHA, PIK AS, min 12, 5 % jajčnega deleža</t>
  </si>
  <si>
    <t>TESTENINE, jajčne, ZAKUHA RIŽEK, min. 12, 5 % jajčnega deleža</t>
  </si>
  <si>
    <t>TESTENINE, jajčne, ZAKUHA , ZVEZDICE, min. 12, 5 % jajčnega deleža</t>
  </si>
  <si>
    <t>TESTENINE, jajčne SVEDRI, min. 12, 5 % jajčnega deleža</t>
  </si>
  <si>
    <t>TESTENINE, jajčne, polžki DROBNI, min 12, 5 % jajčnega deleža</t>
  </si>
  <si>
    <t>TESTENINE, jajčne, ŠPAGETI, min. 12, 5 % jajčnega deleža</t>
  </si>
  <si>
    <t>TESTENINE, jajčne, ZAKUHA KRPICE, min. 12, 5 % jajčnega deleža</t>
  </si>
  <si>
    <t>TESTENINE, jajčne, ŠPAGETI polnozrnati, min. 12, 5 % jajčnega deleža</t>
  </si>
  <si>
    <t>Rogljič mini masleni z nadevom čokolada/lešnik</t>
  </si>
  <si>
    <t xml:space="preserve">Rogljič mini dvobarvni </t>
  </si>
  <si>
    <t>Temna polnozrnata borovničeva palčka, polnilo celi sadeži in brez dodanega sladkorja</t>
  </si>
  <si>
    <t>Rožmarin</t>
  </si>
  <si>
    <t>IK</t>
  </si>
  <si>
    <r>
      <t xml:space="preserve">Skupina </t>
    </r>
    <r>
      <rPr>
        <b/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 xml:space="preserve">MESO IN MESNI IZDELKI </t>
    </r>
  </si>
  <si>
    <t>ZGO</t>
  </si>
  <si>
    <r>
      <t xml:space="preserve">Skupina  </t>
    </r>
    <r>
      <rPr>
        <b/>
        <sz val="10"/>
        <rFont val="Arial CE"/>
        <family val="2"/>
        <charset val="238"/>
      </rPr>
      <t xml:space="preserve">MLEKO IN MLEČNI IZDELKI </t>
    </r>
  </si>
  <si>
    <t>IK-VK</t>
  </si>
  <si>
    <t>Krompir - krhlji brez kože</t>
  </si>
  <si>
    <t>Bučke mix</t>
  </si>
  <si>
    <t>Kaiser mix - cesarski mix</t>
  </si>
  <si>
    <t>Kurkuma</t>
  </si>
  <si>
    <t>Curry</t>
  </si>
  <si>
    <t>TESTENINE, špageti brez jajc</t>
  </si>
  <si>
    <t>85.</t>
  </si>
  <si>
    <t>126.</t>
  </si>
  <si>
    <t>127.</t>
  </si>
  <si>
    <t>129.</t>
  </si>
  <si>
    <t>130.</t>
  </si>
  <si>
    <t>Čokoladno - lešnikova krema, vsaj 40 % lešnikov</t>
  </si>
  <si>
    <t>Peteršilj  - zdrobljen</t>
  </si>
  <si>
    <r>
      <t xml:space="preserve">Za javni zavod: </t>
    </r>
    <r>
      <rPr>
        <b/>
        <sz val="10"/>
        <rFont val="Arial"/>
        <family val="2"/>
        <charset val="238"/>
      </rPr>
      <t>OSNOVNA ŠOLA VRANSKO-TABOR</t>
    </r>
  </si>
  <si>
    <r>
      <t xml:space="preserve">Skupina </t>
    </r>
    <r>
      <rPr>
        <b/>
        <sz val="10"/>
        <rFont val="Arial"/>
        <family val="2"/>
        <charset val="238"/>
      </rPr>
      <t xml:space="preserve"> EKOLOŠKO SVEŽE MESO MESO</t>
    </r>
  </si>
  <si>
    <t>EKO svinjsko stegno v kosu</t>
  </si>
  <si>
    <t>EKO svinjsko stegno narezano na kocke</t>
  </si>
  <si>
    <t>EKO svinjina laks kare</t>
  </si>
  <si>
    <t>Svinjina - stegno, narezano na kocke 1x1</t>
  </si>
  <si>
    <t>Svinjina - laks kare</t>
  </si>
  <si>
    <t>Mleto goveje meso</t>
  </si>
  <si>
    <t>za obdobje od 1.1.2024 do 31.12.2024</t>
  </si>
  <si>
    <t>Piščančja stegna s kostjo in  brez kože</t>
  </si>
  <si>
    <t>Piščančja bedra s kostjo in brez kože</t>
  </si>
  <si>
    <t>Piščančje krače s kostjo in brez kože</t>
  </si>
  <si>
    <t>Piščančje prsi v ovitku, rezana na rezine - konzervirana pasterizirana poltrajna klobasa - meso piščančjih prsi,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izdelka vsebovati tudi podatke o poreklu mesa oz. surovin</t>
  </si>
  <si>
    <t>Jajca L velikost 10/1 (kos)</t>
  </si>
  <si>
    <t>Jajca L velikost 30/1 (kos)</t>
  </si>
  <si>
    <t>400g</t>
  </si>
  <si>
    <t>Sladka smetana za kuhanje</t>
  </si>
  <si>
    <t>Nektar iz breskev in jabolk z min. 80% sadnim deležem(od tega min 40% sd breskve kaše) brez dodanega sladkorja</t>
  </si>
  <si>
    <t>Nektar iz breskev z min. 50% sadnim deležem breskve brez konzervansov in umetnih sladil</t>
  </si>
  <si>
    <t>Nektar hruška z min. 50% sadnim deležem brez konzervansov in umetnih sladil</t>
  </si>
  <si>
    <t>1l</t>
  </si>
  <si>
    <t>Nektar iz jagod, jabolk in grozdja z min. 45% sadnim deležem(od tega min 30% sd jagodne kaše) brez konzervansov in umetnih sladil</t>
  </si>
  <si>
    <t>Nektar iz marelic in jabolk z min. 43% sadnim deležem(od tega min 30% sd marelične  kaše) brez konzervansov in umetnih sladil</t>
  </si>
  <si>
    <t>Nektar iz jabolk z min. 50% sadnim deležem brez konzervansov in umetnih sladil</t>
  </si>
  <si>
    <t>Nektar iz borovnic in aronije z min. 35% sadnim deležem (od tega min. 24% borovničevega soka)brez konzervansov in umetnih sladil</t>
  </si>
  <si>
    <t>Limonin sok 100%</t>
  </si>
  <si>
    <t>Voda - naravna izvirska 0,33l*</t>
  </si>
  <si>
    <t>Voda -  naravna izvirska 0,5l*</t>
  </si>
  <si>
    <t>0,5l</t>
  </si>
  <si>
    <t>0,33l</t>
  </si>
  <si>
    <r>
      <t xml:space="preserve">*op.: Dovoljena gramaža/volumen ponujenega živila je </t>
    </r>
    <r>
      <rPr>
        <sz val="10"/>
        <rFont val="Calibri"/>
        <family val="2"/>
        <charset val="238"/>
      </rPr>
      <t>±2</t>
    </r>
    <r>
      <rPr>
        <sz val="10"/>
        <rFont val="Arial"/>
        <family val="2"/>
        <charset val="238"/>
      </rPr>
      <t>0% "iskane neto teže"</t>
    </r>
  </si>
  <si>
    <t>Ledeni čaj- pijača iz izvlečkov čaja in drugih okusov, brez umetnih konzervansov in sladil</t>
  </si>
  <si>
    <t>Mleko brez latoze - pasterizirano, homogenizirano mleko z najmanj 1,3-1,6 % m.m., brez konzervansov in drugih aditivov</t>
  </si>
  <si>
    <t>Naravni jogurt (čvrsti) iz pasteriziranega, homogeniziranega mleka s 1,3% - 1,6% m.m., brez konzervansov in drugih aditivov</t>
  </si>
  <si>
    <t>Grški tip jogurta navadni</t>
  </si>
  <si>
    <t>Grški tip jogurta sadni</t>
  </si>
  <si>
    <t>Sadni desert</t>
  </si>
  <si>
    <t xml:space="preserve">150g </t>
  </si>
  <si>
    <t>500 ml</t>
  </si>
  <si>
    <t>125g</t>
  </si>
  <si>
    <t>Mlečni namaz z različnimi okusi iz svežega sira z do 20% m.m., brez konzervansov in drugih aditivov, različni okusi</t>
  </si>
  <si>
    <t>Sir parmezan riban</t>
  </si>
  <si>
    <t>Mozarela - štruca</t>
  </si>
  <si>
    <t>Mozarela - mini</t>
  </si>
  <si>
    <t>Sir mascarpone</t>
  </si>
  <si>
    <t>Sir feta</t>
  </si>
  <si>
    <t>Pri artiklih pod:</t>
  </si>
  <si>
    <t xml:space="preserve">  - zap. št.  24 je lahko odstopanje od 250 ml do 500ml</t>
  </si>
  <si>
    <t xml:space="preserve">  - zap. št. 25 je lahko odstopanje od 500 ml do 1 l</t>
  </si>
  <si>
    <t xml:space="preserve">  - zap. št. 26 je lahko odstopanje od 500 g do 1 kg</t>
  </si>
  <si>
    <t xml:space="preserve">  - zap. št. 38 je lahko odstopanje od 330 g do 1 kg</t>
  </si>
  <si>
    <t xml:space="preserve">  - zap. št. 46 je lahko odstopanje od 250 g do 500 g</t>
  </si>
  <si>
    <t>150 g - 180 g</t>
  </si>
  <si>
    <t>150 g -180 g</t>
  </si>
  <si>
    <t>Afriški čopavec</t>
  </si>
  <si>
    <t>100G</t>
  </si>
  <si>
    <t>Česen mleti</t>
  </si>
  <si>
    <t>Klinčki mleti</t>
  </si>
  <si>
    <t>35g</t>
  </si>
  <si>
    <t>Solatna zelišča</t>
  </si>
  <si>
    <t>360g</t>
  </si>
  <si>
    <t>Timijan zdrobljen</t>
  </si>
  <si>
    <t xml:space="preserve">Vanilijev strok bourbon </t>
  </si>
  <si>
    <t>3g</t>
  </si>
  <si>
    <t>Drobnjak drobljen</t>
  </si>
  <si>
    <t>Jušna zelenjava</t>
  </si>
  <si>
    <t>340g</t>
  </si>
  <si>
    <t>Cimet mleti</t>
  </si>
  <si>
    <t>600g</t>
  </si>
  <si>
    <t>382g</t>
  </si>
  <si>
    <t>Rum</t>
  </si>
  <si>
    <t>Šetraj - drobljen</t>
  </si>
  <si>
    <t>290g</t>
  </si>
  <si>
    <t>Žafranika</t>
  </si>
  <si>
    <t>10g</t>
  </si>
  <si>
    <t>190g</t>
  </si>
  <si>
    <t>40g</t>
  </si>
  <si>
    <t>Mešane začimbe</t>
  </si>
  <si>
    <t>1100g</t>
  </si>
  <si>
    <t>Sladkor mleti</t>
  </si>
  <si>
    <t>Pecilni prašek a 13 g</t>
  </si>
  <si>
    <t>5x13g</t>
  </si>
  <si>
    <t>5x10g</t>
  </si>
  <si>
    <t>Vanili sladkor 10 g</t>
  </si>
  <si>
    <t>Utrjevalec sladke smetane a la kremfix</t>
  </si>
  <si>
    <t>8g</t>
  </si>
  <si>
    <t>Kis - jabolčni naravni brez konzervansov, barvil, arom</t>
  </si>
  <si>
    <t>Kis - vinski naravni brez konzervansov, barvil, arom</t>
  </si>
  <si>
    <t>Balzamični kis</t>
  </si>
  <si>
    <t>500ml</t>
  </si>
  <si>
    <t>Sončnično olje - pet plastenke</t>
  </si>
  <si>
    <t>Oljčno olje - ekstra deviško</t>
  </si>
  <si>
    <t>Olje za cvrtje v konvektomatu, combi profi</t>
  </si>
  <si>
    <t>3,7l</t>
  </si>
  <si>
    <t>Margarina light</t>
  </si>
  <si>
    <t>Paradižnikovi pelati, (paradižnik, paradižnikov sok, regulator kislosti, citronska kislina</t>
  </si>
  <si>
    <t>2500g</t>
  </si>
  <si>
    <t>Grah v lastnem soku</t>
  </si>
  <si>
    <t>2600g</t>
  </si>
  <si>
    <t>Koruza v lastnem soku</t>
  </si>
  <si>
    <t>4150g</t>
  </si>
  <si>
    <t>1000g</t>
  </si>
  <si>
    <t>4kg</t>
  </si>
  <si>
    <t>Čičerikavložena</t>
  </si>
  <si>
    <t>Omaka za pečenko</t>
  </si>
  <si>
    <t>Gorčica</t>
  </si>
  <si>
    <t>680g</t>
  </si>
  <si>
    <t>Majoneza dieta brez jajc</t>
  </si>
  <si>
    <t>145g</t>
  </si>
  <si>
    <t>Hren - kozarčku s smetano</t>
  </si>
  <si>
    <t>Čokoladne mrvice</t>
  </si>
  <si>
    <t xml:space="preserve">Olive - črne,  s koščicam </t>
  </si>
  <si>
    <t xml:space="preserve">Jušna kocka goveja </t>
  </si>
  <si>
    <t>Ajvar sladki</t>
  </si>
  <si>
    <t>Kečap blagi</t>
  </si>
  <si>
    <t>Instant krompir</t>
  </si>
  <si>
    <t>Tunina pašteta</t>
  </si>
  <si>
    <t>50g</t>
  </si>
  <si>
    <t xml:space="preserve">Tunin namaz, kot rio mare </t>
  </si>
  <si>
    <t xml:space="preserve"> 1715g</t>
  </si>
  <si>
    <t>Sardine v pločevinki</t>
  </si>
  <si>
    <t>Džem - borovnica</t>
  </si>
  <si>
    <t>Džem - marelica</t>
  </si>
  <si>
    <t>Džem - gozdni sadeži</t>
  </si>
  <si>
    <t>350g</t>
  </si>
  <si>
    <t>Domača marmelada - sliva</t>
  </si>
  <si>
    <t>Domača marmelada - jagoda</t>
  </si>
  <si>
    <t>850g</t>
  </si>
  <si>
    <t>3kg</t>
  </si>
  <si>
    <t>Kompot mešano sadje, manj  sladek</t>
  </si>
  <si>
    <t>4200g</t>
  </si>
  <si>
    <t>Kompot ananas, manj sladek</t>
  </si>
  <si>
    <t>3050g</t>
  </si>
  <si>
    <t>Kompot breskev manj sladek</t>
  </si>
  <si>
    <t>4250g</t>
  </si>
  <si>
    <t>Kompot jagoda, manj sladek</t>
  </si>
  <si>
    <t>Kompot hruška, manj sladek</t>
  </si>
  <si>
    <t>Kompot marelica manj sladek</t>
  </si>
  <si>
    <t>Zeliščni čaj - otroški čaj - filter veriga</t>
  </si>
  <si>
    <t>Sadni čaj - borovnica - filter veriga</t>
  </si>
  <si>
    <t>Mleko v prahu</t>
  </si>
  <si>
    <t>Moka dietna riževa, brez vseh alergenov</t>
  </si>
  <si>
    <t>Čokolada v prahu</t>
  </si>
  <si>
    <t>Čokolada jedilna</t>
  </si>
  <si>
    <t>Čokolada dietna brez mleka, jajc, soje, oreščkov</t>
  </si>
  <si>
    <t>Dietni namaz brez mleka in jajc</t>
  </si>
  <si>
    <t>275g</t>
  </si>
  <si>
    <t>Čokoladna jajčka</t>
  </si>
  <si>
    <t>Čokoladni zajček mali</t>
  </si>
  <si>
    <t>12g</t>
  </si>
  <si>
    <t>Sadno žitna rezina različni okusi a la Frutabela</t>
  </si>
  <si>
    <t>38g</t>
  </si>
  <si>
    <t>Sadno žitna rezina oblita s čokolado a la Frutabela</t>
  </si>
  <si>
    <t>Grisini palčke s sezamom z ekstra deviškim oljem 5 % ALI klasične</t>
  </si>
  <si>
    <t>Študent hrana</t>
  </si>
  <si>
    <t>Leča rdeča</t>
  </si>
  <si>
    <t>¨10/1</t>
  </si>
  <si>
    <t xml:space="preserve">Rolada vanilija 280g      </t>
  </si>
  <si>
    <t>Rolada lešnik 280 g</t>
  </si>
  <si>
    <t>Slano pecivo</t>
  </si>
  <si>
    <t>Popečene kruhove kocke, croutons</t>
  </si>
  <si>
    <t>Žitne kroglice s kakavom a la Nesquick</t>
  </si>
  <si>
    <t>Puding instant prašek čokolada</t>
  </si>
  <si>
    <t>Puding instant prašek vanilija</t>
  </si>
  <si>
    <t>Puding instant prašek jagoda</t>
  </si>
  <si>
    <t>Dodatej jedem (primerljivo z vegeto)</t>
  </si>
  <si>
    <t>Desert sojin vanilija 115 g</t>
  </si>
  <si>
    <t>2x115g</t>
  </si>
  <si>
    <t>Desert sojin čokolada 115 g</t>
  </si>
  <si>
    <t>Desert sojin sadni različni okusi 125g</t>
  </si>
  <si>
    <t>2x125g</t>
  </si>
  <si>
    <t>Desert rižev kakav 100g</t>
  </si>
  <si>
    <t>4x100g</t>
  </si>
  <si>
    <t>Desert rižev vanilija 100g</t>
  </si>
  <si>
    <t>Desert rižev sadni 125g</t>
  </si>
  <si>
    <t>Mleko sojino</t>
  </si>
  <si>
    <t>Mleko riževo</t>
  </si>
  <si>
    <t>Mleko ovseno</t>
  </si>
  <si>
    <t>Desert jogurt kokos jagoda 125g</t>
  </si>
  <si>
    <t>desert jogurt kokos, breskev, pasionka 125g</t>
  </si>
  <si>
    <t>Desert puding kokos</t>
  </si>
  <si>
    <t>Desert puding kokos kakav</t>
  </si>
  <si>
    <t>Riževa krema za stepanje</t>
  </si>
  <si>
    <t>300ml</t>
  </si>
  <si>
    <t>Riževa krema za kuhanje</t>
  </si>
  <si>
    <t>200ml</t>
  </si>
  <si>
    <t>15g</t>
  </si>
  <si>
    <t>Dostava med 6. in 7. uro</t>
  </si>
  <si>
    <t>bio pšenični beli kruh-model, rezan</t>
  </si>
  <si>
    <r>
      <t xml:space="preserve">Za javni zavod: </t>
    </r>
    <r>
      <rPr>
        <b/>
        <sz val="10"/>
        <rFont val="Arial"/>
        <family val="2"/>
        <charset val="238"/>
      </rPr>
      <t>OŠ VRANSKO-TABOR</t>
    </r>
  </si>
  <si>
    <t>Korenje - BABY</t>
  </si>
  <si>
    <r>
      <t xml:space="preserve">Skupina </t>
    </r>
    <r>
      <rPr>
        <b/>
        <sz val="10"/>
        <rFont val="Arial"/>
        <family val="2"/>
        <charset val="238"/>
      </rPr>
      <t xml:space="preserve"> ŽITA - KAŠE, KOSMIČI, MLEVSKI IZDELKI</t>
    </r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</si>
  <si>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</si>
  <si>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Ječmenova kaša - ješprenj</t>
  </si>
  <si>
    <t>Ajdova kaša</t>
  </si>
  <si>
    <t>Prosena kaša</t>
  </si>
  <si>
    <t>Žitni kosmiči s čokolado, izdelani po postopku ekstrudiranja</t>
  </si>
  <si>
    <t>625g</t>
  </si>
  <si>
    <t>Koruzni kosmiči, (corn flakes ali enakovredno), izdelani po postopku ekstrudiranja</t>
  </si>
  <si>
    <t>Pšenični zdrob - tip 400, vsebnost pepela v suhi snovi je lahko do 0,45%, kislinska stopnja do 2,5</t>
  </si>
  <si>
    <t xml:space="preserve">Kus-kus iz zdroba durum pšenice, vsebnost pepela v suhi snovi je lahko do 0,45%, kislinska stopnja do 2,5 </t>
  </si>
  <si>
    <t>kvinoja</t>
  </si>
  <si>
    <t>Pšenična moka - gladka, tip 500, vsebnost pepela v suhi snovi je lahko do 0,55%, kislinska stopnja do 3,0</t>
  </si>
  <si>
    <t>Pšenična moka - ostra, tip 500, vsebnost pepela v suhi snovi je lahko do 0,55%, kislinska stopnja do 3,0</t>
  </si>
  <si>
    <t>Ajdova moka, vsebnost pepela v suhi snovi je lahko do 2,5%, kislinska stopnja do 4</t>
  </si>
  <si>
    <t>Zlate kroglice - jušna zakuha</t>
  </si>
  <si>
    <t>Drobtine iz belega kruha</t>
  </si>
  <si>
    <t>Mlinci</t>
  </si>
  <si>
    <t>Ovseni kosmiči</t>
  </si>
  <si>
    <t>Zdrobovi žličniki</t>
  </si>
  <si>
    <t>Koruzni zdrob</t>
  </si>
  <si>
    <t>op.: Dovoljena gramaža/volumen ponujenega živila je ±10% "iskane neto teže"</t>
  </si>
  <si>
    <t>Artikli pod zaporedno številko 5., 6. in 9., brez omejitev pri gramaturi.</t>
  </si>
  <si>
    <t>Artikli pod zaporedno številko 14. in 18. dovoljena gramatura 0,5 kg ali 1 kg.</t>
  </si>
  <si>
    <t>Polnozrnata pšenična moka</t>
  </si>
  <si>
    <t>TESTENINE, jajčna zakuha, RIBANA KAŠA, min 20% jajčnega deleža</t>
  </si>
  <si>
    <t>80G</t>
  </si>
  <si>
    <t>Kaiser mix - cesarski mix, rezan na  julien</t>
  </si>
  <si>
    <t>Vlečeno testo</t>
  </si>
  <si>
    <t>Testo za lazanjo, predkuhano</t>
  </si>
  <si>
    <t>bio pšenični črni kruh-model, rezan</t>
  </si>
  <si>
    <t>bio proseni mešani kruh -model, rezan</t>
  </si>
  <si>
    <t>bio pšenično belo pekovsko pecivo - bombeta</t>
  </si>
  <si>
    <t>bio pirino mešano pekovsko pecivo-bombeta</t>
  </si>
  <si>
    <t>bio ovseno mešano pekovsko pecivo-bombeta</t>
  </si>
  <si>
    <t>bio proseno mešano pekovsko pecivo-bombeta</t>
  </si>
  <si>
    <t>Avokado</t>
  </si>
  <si>
    <t>Sveže fige</t>
  </si>
  <si>
    <t>Grozdje - rdeče</t>
  </si>
  <si>
    <t>kom</t>
  </si>
  <si>
    <t>Mango</t>
  </si>
  <si>
    <t>za obdobje od 1.1.2024 do 30.6.2024</t>
  </si>
  <si>
    <t>Ringlo</t>
  </si>
  <si>
    <t>Bučke - cukini</t>
  </si>
  <si>
    <t>Bučke - muškatne</t>
  </si>
  <si>
    <t>Čebula mlada</t>
  </si>
  <si>
    <t>Fižol stročji</t>
  </si>
  <si>
    <t>Fižol v zrnu</t>
  </si>
  <si>
    <t>Kitajsko zelje</t>
  </si>
  <si>
    <t>Krompir olupljen</t>
  </si>
  <si>
    <t>Krompir olupljen, rezan na krhlje</t>
  </si>
  <si>
    <t>Krompir mladi</t>
  </si>
  <si>
    <t>Melancani, jajčevci</t>
  </si>
  <si>
    <t>Paprika - rumena babura</t>
  </si>
  <si>
    <t>Paradižnik češnjevec</t>
  </si>
  <si>
    <t>Peteršilj listi</t>
  </si>
  <si>
    <t>Redkvica</t>
  </si>
  <si>
    <t>Šparglji</t>
  </si>
  <si>
    <t>Zelena solata - očiščena</t>
  </si>
  <si>
    <t>Zelje - sveže rezano</t>
  </si>
  <si>
    <t>Brusnice</t>
  </si>
  <si>
    <t>Čičerika</t>
  </si>
  <si>
    <t>Marelice suhe</t>
  </si>
  <si>
    <t>Mešano suho sadje ovirno 200g</t>
  </si>
  <si>
    <t>Orehi mleti, a 250g</t>
  </si>
  <si>
    <t>suhe slive brez koščic, a 200g okvirno</t>
  </si>
  <si>
    <t>Zelena solata kristalka</t>
  </si>
  <si>
    <t>Dostava vsak dan, ne samo četrtek in petek.</t>
  </si>
  <si>
    <t>Za javni zavod: OSNOVNA ŠOLA  VRANSKO-TABOR</t>
  </si>
  <si>
    <t>Palačinke, globoko zamrznjene</t>
  </si>
  <si>
    <t>Palačinke iz ajdove moke, globoko zamrznjene</t>
  </si>
  <si>
    <t>Palačinke marmeladne, globoko zamrznjene, 71,5 g/kos</t>
  </si>
  <si>
    <t>71,5 g</t>
  </si>
  <si>
    <t>Palačinke čokoladne, globoko zamrznjene, 71,5 g/kos</t>
  </si>
  <si>
    <t>Štruklji gluhi, hitro zamrznjen izdelek iz kvašenega testa</t>
  </si>
  <si>
    <t>Štručka fit polnozrnata s koprivo 70g, hitro zamrznjen izdelek iz kvašenega listnatega testa, ki ga je potrebno termično obdelati</t>
  </si>
  <si>
    <t>Štručka riževa brez glutena 50g,  hitro zamrznjen izdelek, pakirano - termofolija</t>
  </si>
  <si>
    <t>Pica brez glutena 150g, hitro zamrznjen izdelek, pakirano-termofolija</t>
  </si>
  <si>
    <t>Francoski rogljiček - listnato kvašeno pecivo polnjeno s čokolado</t>
  </si>
  <si>
    <t>ROGLJIČ iz kvašenega listnatega testa, brez jajc in mleka, z diabetično marmelado</t>
  </si>
  <si>
    <t>Mini tortica - različen nadev</t>
  </si>
  <si>
    <t>Kremna rezina</t>
  </si>
  <si>
    <t>Jabolčna pita</t>
  </si>
  <si>
    <t>Zavitek višnjev s skuto</t>
  </si>
  <si>
    <t>Francoski kruh</t>
  </si>
  <si>
    <t>0,25kg</t>
  </si>
  <si>
    <t>0,35kg</t>
  </si>
  <si>
    <t>Pecivo s semeni iz pšenične moke tip 500 in koruzne moke in dodanimi bučnimi semeni ter sirom</t>
  </si>
  <si>
    <t>Štručka črna</t>
  </si>
  <si>
    <t>Črna bombeta iz pšenične moke tip 850 ali 1100, s semeni</t>
  </si>
  <si>
    <t>Kifeljc mlečni posebna vrsta pek. Peciva iz pšenične moke T500, brez nadeva</t>
  </si>
  <si>
    <t>Rogljič mlečni posebna vrsta pek. Peciva iz pšenične moke T500, nadev orehov</t>
  </si>
  <si>
    <t>Rogljič mlečni posebna vrsta pek. Peciva iz pšenične moke T500, nadev marmelada</t>
  </si>
  <si>
    <t>Kvašeno pecivo parkelj - mlečni</t>
  </si>
  <si>
    <t>op.: Dostava med 6. in 7. uro</t>
  </si>
  <si>
    <t>Bela žemlja iz pšenične moke tip 500, del moke se lahko nadomesti z moko drugih žit v odstotku, ki ga dopušča pravilnik, cele in prerezane</t>
  </si>
  <si>
    <t>Črna žemlja iz pšenične moke tip 850 ali 1100, del moke se lahko nadomesti z moko drugih žit v odstotku, ki ga dopušča pravilnik, cele in prerezane</t>
  </si>
  <si>
    <t>Koruzna žemlja iz pšenične moke tip 500 in koruzne moke, del moke se lahko nadomesti z moko drugih žit v odstotku, ki ga dopušča pravilnik, cele in prerezane</t>
  </si>
  <si>
    <t>Polnozrnata žemlja - mala iz pšenične polnozrnate moke, del moke se lahko nadomesti z moko drugih žit v odstotku, ki ga dopušča pravilnik, cele in prerezane</t>
  </si>
  <si>
    <t>Žepek ali blazinica -kvašeno listnato testo z nadevom jogurt- mango</t>
  </si>
  <si>
    <t>Žepek ali blazinica -kvašeno listnato testo s celih koščkov jabolk</t>
  </si>
  <si>
    <t>ROGLJIČ iz kvašenega listnatega testa, brez jajc in mleka</t>
  </si>
  <si>
    <t>ROGLJIČ iz kvašenega listnatega testa, brez jajc in mleka, z nadevom gozdni sadeži</t>
  </si>
  <si>
    <t>Žepek ali blazinica - kvašeno listnato testo polnjeno s skutnim nadevom</t>
  </si>
  <si>
    <t>Žepek ali blazinica - kvašeno listnato  testo polnjeno z nadevom gozdni sadeži</t>
  </si>
  <si>
    <t>Žepek ali blazinica -  kvašeno listnato testo polnjeno z vanilijevim nadevom</t>
  </si>
  <si>
    <t>Žepek ali blazinica - kvašeno listnato testo polnjeno z vanilijevim nadevom</t>
  </si>
  <si>
    <t>Žepek ali blazinica - kvašeno listnato testo polnjeno s čokoladnim nadevom nadevom</t>
  </si>
  <si>
    <t>Žepek ali blazinica -  kvašeno listnato testo polnjeno z orehovim nadevom</t>
  </si>
  <si>
    <t>Žepek ali blazinica -  kvašeno listnato testo, z nadevom šunka-sir</t>
  </si>
  <si>
    <t>Burek  ajdov s skuto</t>
  </si>
  <si>
    <t>220g</t>
  </si>
  <si>
    <t>Burek skutin</t>
  </si>
  <si>
    <t>Biskvit (minjon), sadni, čokoladni, pakiran v papirnatem podstavku</t>
  </si>
  <si>
    <t>Kokosova kocka</t>
  </si>
  <si>
    <t>Jabolčni zavitek, polnozrnat brez mleka in jajc</t>
  </si>
  <si>
    <t>90g</t>
  </si>
  <si>
    <t>Rolada, čokoladna ali sadna</t>
  </si>
  <si>
    <t>Skutna pita</t>
  </si>
  <si>
    <t>Palačinke orehove, globoko zamrznjene, 100 g/kos</t>
  </si>
  <si>
    <t>155g</t>
  </si>
  <si>
    <t xml:space="preserve">Žepek pica, 130g (pripeljejo pečeno) </t>
  </si>
  <si>
    <t>Zamrznjen in pečen biskvitni kolač z lešniki</t>
  </si>
  <si>
    <t>Okroglo pecivo brez glutena 90g, hitro zamrznjen izdelek, pakirano - termofolija</t>
  </si>
  <si>
    <t>Muffin - čokolada</t>
  </si>
  <si>
    <t>Muffin - borovnica</t>
  </si>
  <si>
    <t>Pita jabolčna s semeni chia brez glutena 90g, pečena globoko zamrznjena, pakirano - termofolija</t>
  </si>
  <si>
    <t>Keksi s semeni chia brez glutena pečena globoko zamrznjena, pakirano - termofolija</t>
  </si>
  <si>
    <t>Krompirjevi svaljki, hitro zamrznjen izdelek iz krompirjevega testa</t>
  </si>
  <si>
    <t>Krompirjevi svaljki s skuto, hitro zamrznjen izdelek iz krompirjevega testa</t>
  </si>
  <si>
    <t>Domači krompirjevi svaljki, hitro zamrznjen izdelek iz krompirjevega testa</t>
  </si>
  <si>
    <t>Krompirjevi svaljki z rženo moko, hitro zamrznjen izdelek iz krompirjevega testa</t>
  </si>
  <si>
    <t>Krompirjevi svaljki koruzno moko, hitro zamrznjen izdelek iz krompirjevega testa</t>
  </si>
  <si>
    <t>Štruklji s skutinim nadevom vsaj 60%, hitro zamrznjen izdelek iz vlečenega testa z nadevom</t>
  </si>
  <si>
    <t>Štruklji z orehovim nadevom vsaj 60%, hitro zamrznjen izdelek iz vlečenega testa z nadevom</t>
  </si>
  <si>
    <t>Štruklji ajdovi z orehovim nadevom, hitro zamrznjen izdelek iz kvašenega testa z nadevom</t>
  </si>
  <si>
    <t>Štruklji ajdovi s skutinim nadevom, hitro zamrznjen izdelek iz kvašenega testa z nadevom</t>
  </si>
  <si>
    <t>Štruklji korenčkovi, hitro zamrznjen izdelek iz kvašenega testa</t>
  </si>
  <si>
    <t>Cmoki z mareličnim nadevom (celi koščki sadja) s skuto, hitro zamrznjen izdelek iz krompirjevega testa z nadevom</t>
  </si>
  <si>
    <t>Cmoki z borovničevim nadevom (celi koščki sadja) s skuto, hitro zamrznjen izdelek iz krompirjevega testa z nadevom</t>
  </si>
  <si>
    <t>Cmoki s slivovim nadevom (celi koščki sadja) s skuto, hitro zamrznjen izdelek iz krompirjevega testa z nadevom</t>
  </si>
  <si>
    <t>Cmoki z jagodnim nadevom (celi koščki sadja) s skuto, hitro zamrznjen izdelek iz krompirjevega testa z nadevom</t>
  </si>
  <si>
    <t>Cmoki polnozrnati pirini z mareličnim nadevom (celi koščki sadja) s skuto, hitro zamrznjen izdelek iz krompirjevega testa z nadevom</t>
  </si>
  <si>
    <t>Cmoki zdrobovi, hitro zamrznjen izdelek</t>
  </si>
  <si>
    <t>Kruhovi cmoki, hitro zamrznjen izdelek</t>
  </si>
  <si>
    <t>Burek s piščančjim mesom 155g, hitro zamrznjen izdelek iz vlečenega testa</t>
  </si>
  <si>
    <t>Burek skutin 155g, hitro zamrznjen izdelek iz vlečenega testa</t>
  </si>
  <si>
    <t>Polpeti cvetača brokoli, hitro zamrznjen izdelek</t>
  </si>
  <si>
    <t>Polpeti zelenjavni, hitro zamrznjen izdelek</t>
  </si>
  <si>
    <t>Polpeti sojini, hitro zamrznjen izdelek</t>
  </si>
  <si>
    <t>Kaneloni mesni - goveje meso, paniran, na hitro zamrznjen izdelek iz testa z nadevom</t>
  </si>
  <si>
    <t>Kaneloni s šunko in sirom, paniran, na hitro zamrznjen izdelek iz testa z nadevom</t>
  </si>
  <si>
    <t>Kaneloni piščančji, paniran, na hitro zamrznjen izdelek iz testa z nadevom</t>
  </si>
  <si>
    <t>Vlečeno testo, hitro zamrznjeno</t>
  </si>
  <si>
    <t>Testo za lazanjo, hitro zamrznjen izdelek</t>
  </si>
  <si>
    <t>Tortelini sirovi, hitro zamrznjene polnjene testenine</t>
  </si>
  <si>
    <t>Tortelini mesni, hitro zamrznjene polnjene testenine</t>
  </si>
  <si>
    <t>Francoski rogljiči mini masleni, hitro zamrznjen izdelek iz kvašenega listnatega testa</t>
  </si>
  <si>
    <t>Francoski rogljiči mini dvobarvni, hitro zamrznjen izdelek iz kvašenega listnatega testa</t>
  </si>
  <si>
    <t>Žepek mini s čokoladno-lešnikovim nadevom, hitro zamrznjen izdelek iz kvašenega listnatega testa</t>
  </si>
  <si>
    <t>Žepek mini s kokosovim nadevom, hitro zamrznjen izdelek iz kvašenega listnatega testa</t>
  </si>
  <si>
    <t>Žepek mini pica, hitro zamrznjen izdelek iz kvašenega listnatega testa</t>
  </si>
  <si>
    <t>Temna polnozrnata borovničeva palčka 100g, polnilo celi sadeži brez dodanega sladkorja, hitro zamrznjen izdelek iz kvašenega listnatega testa</t>
  </si>
  <si>
    <t>Dostava do 6. ure</t>
  </si>
  <si>
    <r>
      <t xml:space="preserve">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</si>
  <si>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r>
      <t xml:space="preserve">op.: Dovoljena gramaža/volumen ponujenega živila je </t>
    </r>
    <r>
      <rPr>
        <sz val="10"/>
        <rFont val="Calibri"/>
        <family val="2"/>
        <charset val="238"/>
      </rPr>
      <t>±20</t>
    </r>
    <r>
      <rPr>
        <sz val="10"/>
        <rFont val="Arial"/>
        <family val="2"/>
        <charset val="238"/>
      </rPr>
      <t>% "iskane neto teže"</t>
    </r>
  </si>
  <si>
    <t>Dostava med 6. in 7. uro.</t>
  </si>
  <si>
    <t>Dostava vse dni v tednu.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</si>
</sst>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€-1]"/>
    <numFmt numFmtId="165" formatCode="#,##0.000"/>
    <numFmt numFmtId="166" formatCode="#,##0.00&quot; €&quot;"/>
    <numFmt numFmtId="167" formatCode="0.0000\€"/>
    <numFmt numFmtId="168" formatCode="#,##0.00\ &quot;€&quot;"/>
  </numFmts>
  <fonts count="25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1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1"/>
    </font>
    <font>
      <sz val="10"/>
      <name val="Arial"/>
      <family val="2"/>
    </font>
    <font>
      <sz val="10"/>
      <name val="Arial CE"/>
      <family val="2"/>
      <charset val="238"/>
    </font>
    <font>
      <sz val="10"/>
      <name val="Calibri"/>
      <family val="2"/>
      <charset val="238"/>
    </font>
    <font>
      <sz val="9.5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41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31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1" fillId="0" borderId="0"/>
    <xf numFmtId="0" fontId="16" fillId="0" borderId="0"/>
  </cellStyleXfs>
  <cellXfs count="16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readingOrder="1"/>
    </xf>
    <xf numFmtId="1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 readingOrder="1"/>
    </xf>
    <xf numFmtId="1" fontId="1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0" fontId="6" fillId="0" borderId="0" xfId="0" applyFont="1"/>
    <xf numFmtId="164" fontId="1" fillId="4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164" fontId="10" fillId="3" borderId="2" xfId="0" applyNumberFormat="1" applyFont="1" applyFill="1" applyBorder="1" applyAlignment="1">
      <alignment horizontal="center" vertical="center" wrapText="1"/>
    </xf>
    <xf numFmtId="164" fontId="10" fillId="3" borderId="3" xfId="0" applyNumberFormat="1" applyFont="1" applyFill="1" applyBorder="1" applyAlignment="1">
      <alignment horizontal="center" vertical="center" wrapText="1"/>
    </xf>
    <xf numFmtId="164" fontId="10" fillId="3" borderId="0" xfId="0" applyNumberFormat="1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readingOrder="1"/>
    </xf>
    <xf numFmtId="1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4" fontId="1" fillId="3" borderId="2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6" fontId="1" fillId="0" borderId="0" xfId="0" applyNumberFormat="1" applyFont="1"/>
    <xf numFmtId="165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4" fillId="0" borderId="0" xfId="0" applyFont="1"/>
    <xf numFmtId="0" fontId="1" fillId="0" borderId="1" xfId="0" applyFont="1" applyBorder="1" applyAlignment="1">
      <alignment horizontal="center" vertical="center" wrapText="1" readingOrder="1"/>
    </xf>
    <xf numFmtId="164" fontId="15" fillId="3" borderId="0" xfId="0" applyNumberFormat="1" applyFont="1" applyFill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7" fillId="0" borderId="0" xfId="2" applyFont="1" applyAlignment="1">
      <alignment horizontal="left"/>
    </xf>
    <xf numFmtId="49" fontId="7" fillId="0" borderId="0" xfId="2" applyNumberFormat="1" applyFont="1" applyAlignment="1">
      <alignment horizontal="center"/>
    </xf>
    <xf numFmtId="0" fontId="17" fillId="0" borderId="0" xfId="2" applyFont="1" applyAlignment="1">
      <alignment horizontal="center"/>
    </xf>
    <xf numFmtId="0" fontId="1" fillId="0" borderId="0" xfId="2" applyFont="1" applyAlignment="1">
      <alignment horizontal="center"/>
    </xf>
    <xf numFmtId="0" fontId="17" fillId="0" borderId="0" xfId="2" applyFont="1" applyAlignment="1">
      <alignment horizontal="left"/>
    </xf>
    <xf numFmtId="49" fontId="17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1" fillId="0" borderId="0" xfId="2" applyFont="1" applyAlignment="1">
      <alignment horizontal="left"/>
    </xf>
    <xf numFmtId="49" fontId="1" fillId="0" borderId="0" xfId="2" applyNumberFormat="1" applyFont="1" applyAlignment="1">
      <alignment horizontal="center"/>
    </xf>
    <xf numFmtId="0" fontId="1" fillId="0" borderId="0" xfId="2" applyFont="1"/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/>
    <xf numFmtId="0" fontId="16" fillId="0" borderId="1" xfId="2" applyBorder="1" applyAlignment="1">
      <alignment horizontal="center"/>
    </xf>
    <xf numFmtId="164" fontId="1" fillId="0" borderId="1" xfId="2" applyNumberFormat="1" applyFont="1" applyBorder="1" applyAlignment="1">
      <alignment horizontal="center" vertical="center" wrapText="1"/>
    </xf>
    <xf numFmtId="0" fontId="16" fillId="0" borderId="1" xfId="2" applyBorder="1"/>
    <xf numFmtId="0" fontId="1" fillId="0" borderId="1" xfId="2" applyFont="1" applyBorder="1" applyAlignment="1">
      <alignment horizontal="left" vertical="center" wrapText="1" readingOrder="1"/>
    </xf>
    <xf numFmtId="0" fontId="1" fillId="0" borderId="1" xfId="2" applyFont="1" applyBorder="1" applyAlignment="1">
      <alignment horizontal="center"/>
    </xf>
    <xf numFmtId="164" fontId="1" fillId="0" borderId="1" xfId="2" applyNumberFormat="1" applyFont="1" applyBorder="1" applyAlignment="1">
      <alignment horizontal="center" vertical="center"/>
    </xf>
    <xf numFmtId="0" fontId="1" fillId="0" borderId="0" xfId="2" applyFont="1" applyAlignment="1">
      <alignment horizontal="left" vertical="center" wrapText="1" readingOrder="1"/>
    </xf>
    <xf numFmtId="0" fontId="1" fillId="0" borderId="0" xfId="2" applyFont="1" applyAlignment="1">
      <alignment vertical="center"/>
    </xf>
    <xf numFmtId="165" fontId="1" fillId="0" borderId="0" xfId="2" applyNumberFormat="1" applyFont="1" applyAlignment="1">
      <alignment horizontal="center" vertical="center"/>
    </xf>
    <xf numFmtId="0" fontId="6" fillId="0" borderId="0" xfId="2" applyFont="1"/>
    <xf numFmtId="0" fontId="16" fillId="0" borderId="0" xfId="2"/>
    <xf numFmtId="164" fontId="1" fillId="4" borderId="1" xfId="2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 readingOrder="1"/>
    </xf>
    <xf numFmtId="164" fontId="1" fillId="5" borderId="1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4" fontId="13" fillId="6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 readingOrder="1"/>
    </xf>
    <xf numFmtId="164" fontId="13" fillId="5" borderId="1" xfId="0" applyNumberFormat="1" applyFont="1" applyFill="1" applyBorder="1" applyAlignment="1">
      <alignment horizontal="center" vertical="center" wrapText="1"/>
    </xf>
    <xf numFmtId="167" fontId="1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4" fontId="1" fillId="4" borderId="0" xfId="0" applyNumberFormat="1" applyFont="1" applyFill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 readingOrder="1"/>
    </xf>
    <xf numFmtId="1" fontId="1" fillId="0" borderId="7" xfId="0" applyNumberFormat="1" applyFont="1" applyBorder="1" applyAlignment="1">
      <alignment horizontal="center" vertical="center" wrapText="1"/>
    </xf>
    <xf numFmtId="164" fontId="1" fillId="4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/>
    <xf numFmtId="164" fontId="1" fillId="0" borderId="9" xfId="0" applyNumberFormat="1" applyFont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 readingOrder="1"/>
    </xf>
    <xf numFmtId="1" fontId="1" fillId="0" borderId="3" xfId="0" applyNumberFormat="1" applyFont="1" applyBorder="1" applyAlignment="1">
      <alignment horizontal="center"/>
    </xf>
    <xf numFmtId="1" fontId="1" fillId="0" borderId="0" xfId="0" applyNumberFormat="1" applyFont="1"/>
    <xf numFmtId="3" fontId="1" fillId="0" borderId="0" xfId="0" applyNumberFormat="1" applyFont="1"/>
    <xf numFmtId="164" fontId="1" fillId="0" borderId="1" xfId="0" applyNumberFormat="1" applyFont="1" applyBorder="1" applyAlignment="1">
      <alignment horizontal="center" vertical="center"/>
    </xf>
    <xf numFmtId="164" fontId="1" fillId="0" borderId="0" xfId="2" applyNumberFormat="1" applyFont="1" applyAlignment="1">
      <alignment horizontal="center" vertical="center" wrapText="1"/>
    </xf>
    <xf numFmtId="0" fontId="1" fillId="7" borderId="0" xfId="0" applyFont="1" applyFill="1"/>
    <xf numFmtId="0" fontId="1" fillId="7" borderId="0" xfId="0" applyFont="1" applyFill="1" applyAlignment="1">
      <alignment horizontal="center"/>
    </xf>
    <xf numFmtId="0" fontId="6" fillId="0" borderId="1" xfId="0" applyFont="1" applyBorder="1" applyAlignment="1">
      <alignment horizontal="left" vertical="center" wrapText="1" readingOrder="1"/>
    </xf>
    <xf numFmtId="0" fontId="23" fillId="0" borderId="1" xfId="0" applyFont="1" applyBorder="1"/>
    <xf numFmtId="0" fontId="24" fillId="0" borderId="1" xfId="0" applyFont="1" applyBorder="1"/>
    <xf numFmtId="0" fontId="23" fillId="0" borderId="0" xfId="0" applyFont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 readingOrder="1"/>
    </xf>
    <xf numFmtId="164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/>
    <xf numFmtId="0" fontId="22" fillId="0" borderId="0" xfId="0" applyFont="1"/>
    <xf numFmtId="1" fontId="22" fillId="0" borderId="0" xfId="0" applyNumberFormat="1" applyFont="1"/>
    <xf numFmtId="0" fontId="8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left" vertical="center" wrapText="1" readingOrder="1"/>
    </xf>
    <xf numFmtId="0" fontId="8" fillId="9" borderId="1" xfId="0" applyFont="1" applyFill="1" applyBorder="1" applyAlignment="1">
      <alignment vertical="center"/>
    </xf>
    <xf numFmtId="0" fontId="8" fillId="9" borderId="1" xfId="0" applyFont="1" applyFill="1" applyBorder="1" applyAlignment="1">
      <alignment vertical="center" wrapText="1"/>
    </xf>
    <xf numFmtId="168" fontId="24" fillId="0" borderId="1" xfId="0" applyNumberFormat="1" applyFont="1" applyBorder="1" applyAlignment="1">
      <alignment horizontal="center"/>
    </xf>
    <xf numFmtId="0" fontId="13" fillId="0" borderId="0" xfId="0" applyFont="1"/>
    <xf numFmtId="16" fontId="1" fillId="0" borderId="1" xfId="0" applyNumberFormat="1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1" fontId="22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1" fillId="7" borderId="0" xfId="1" applyFont="1" applyFill="1"/>
    <xf numFmtId="0" fontId="0" fillId="7" borderId="0" xfId="0" applyFill="1"/>
    <xf numFmtId="0" fontId="8" fillId="8" borderId="4" xfId="0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/>
    </xf>
    <xf numFmtId="0" fontId="16" fillId="0" borderId="0" xfId="2" applyAlignment="1">
      <alignment horizontal="center"/>
    </xf>
    <xf numFmtId="0" fontId="6" fillId="0" borderId="0" xfId="2" applyFont="1" applyAlignment="1">
      <alignment horizontal="center"/>
    </xf>
    <xf numFmtId="164" fontId="1" fillId="4" borderId="0" xfId="2" applyNumberFormat="1" applyFont="1" applyFill="1" applyAlignment="1">
      <alignment horizontal="center" vertical="center" wrapText="1"/>
    </xf>
    <xf numFmtId="0" fontId="8" fillId="9" borderId="1" xfId="2" applyFont="1" applyFill="1" applyBorder="1" applyAlignment="1">
      <alignment horizontal="center" vertical="center" wrapText="1"/>
    </xf>
    <xf numFmtId="0" fontId="8" fillId="9" borderId="1" xfId="2" applyFont="1" applyFill="1" applyBorder="1" applyAlignment="1">
      <alignment horizontal="left" vertical="center" wrapText="1" readingOrder="1"/>
    </xf>
    <xf numFmtId="0" fontId="8" fillId="9" borderId="1" xfId="2" applyFont="1" applyFill="1" applyBorder="1" applyAlignment="1">
      <alignment vertical="top" wrapText="1"/>
    </xf>
    <xf numFmtId="0" fontId="1" fillId="0" borderId="2" xfId="0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64" fontId="1" fillId="3" borderId="0" xfId="1" applyNumberFormat="1" applyFont="1" applyFill="1" applyAlignment="1">
      <alignment horizontal="center" vertical="center" wrapText="1"/>
    </xf>
    <xf numFmtId="1" fontId="1" fillId="0" borderId="1" xfId="0" applyNumberFormat="1" applyFont="1" applyBorder="1" applyAlignment="1">
      <alignment horizontal="center"/>
    </xf>
    <xf numFmtId="0" fontId="8" fillId="8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left" vertical="center" wrapText="1" readingOrder="1"/>
    </xf>
    <xf numFmtId="0" fontId="8" fillId="8" borderId="3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left" vertical="center" wrapText="1" readingOrder="1"/>
    </xf>
    <xf numFmtId="0" fontId="8" fillId="9" borderId="7" xfId="0" applyFont="1" applyFill="1" applyBorder="1" applyAlignment="1">
      <alignment vertical="center"/>
    </xf>
    <xf numFmtId="0" fontId="8" fillId="9" borderId="7" xfId="0" applyFont="1" applyFill="1" applyBorder="1" applyAlignment="1">
      <alignment vertical="center" wrapText="1"/>
    </xf>
    <xf numFmtId="0" fontId="1" fillId="7" borderId="0" xfId="0" applyFont="1" applyFill="1" applyAlignment="1">
      <alignment horizontal="left"/>
    </xf>
    <xf numFmtId="49" fontId="1" fillId="7" borderId="0" xfId="0" applyNumberFormat="1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left" vertical="center" wrapText="1" readingOrder="1"/>
    </xf>
    <xf numFmtId="0" fontId="24" fillId="7" borderId="0" xfId="0" applyFont="1" applyFill="1"/>
    <xf numFmtId="0" fontId="1" fillId="0" borderId="2" xfId="0" applyFont="1" applyBorder="1" applyAlignment="1">
      <alignment horizontal="left" vertical="center" wrapText="1" readingOrder="1"/>
    </xf>
    <xf numFmtId="0" fontId="8" fillId="9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1" fillId="7" borderId="0" xfId="2" applyFont="1" applyFill="1" applyAlignment="1">
      <alignment horizontal="left"/>
    </xf>
    <xf numFmtId="0" fontId="1" fillId="0" borderId="1" xfId="2" applyFont="1" applyBorder="1" applyAlignment="1">
      <alignment horizontal="left" vertical="center" wrapText="1" readingOrder="1"/>
    </xf>
    <xf numFmtId="0" fontId="1" fillId="0" borderId="4" xfId="2" applyFont="1" applyBorder="1" applyAlignment="1">
      <alignment horizontal="left" vertical="center" wrapText="1" readingOrder="1"/>
    </xf>
    <xf numFmtId="0" fontId="1" fillId="0" borderId="5" xfId="2" applyFont="1" applyBorder="1" applyAlignment="1">
      <alignment horizontal="left" vertical="center" wrapText="1" readingOrder="1"/>
    </xf>
    <xf numFmtId="0" fontId="1" fillId="0" borderId="6" xfId="2" applyFont="1" applyBorder="1" applyAlignment="1">
      <alignment horizontal="left" vertical="center" wrapText="1" readingOrder="1"/>
    </xf>
  </cellXfs>
  <cellStyles count="3">
    <cellStyle name="Excel Built-in Normal" xfId="1" xr:uid="{00000000-0005-0000-0000-000000000000}"/>
    <cellStyle name="Navadno 7" xfId="2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1"/>
  <sheetViews>
    <sheetView tabSelected="1" zoomScale="120" zoomScaleNormal="120" workbookViewId="0">
      <selection activeCell="C83" sqref="C83"/>
    </sheetView>
  </sheetViews>
  <sheetFormatPr baseColWidth="10" defaultColWidth="39.5" defaultRowHeight="13"/>
  <cols>
    <col min="1" max="1" width="7.83203125" style="1" customWidth="1"/>
    <col min="2" max="2" width="34.83203125" style="5" customWidth="1"/>
    <col min="3" max="4" width="10.83203125" style="1" customWidth="1"/>
    <col min="5" max="10" width="10.83203125" style="5" customWidth="1"/>
    <col min="11" max="16384" width="39.5" style="5"/>
  </cols>
  <sheetData>
    <row r="1" spans="2:7" ht="16">
      <c r="B1" s="2" t="s">
        <v>0</v>
      </c>
      <c r="C1" s="3"/>
      <c r="D1" s="4"/>
      <c r="E1" s="4"/>
      <c r="F1" s="4"/>
      <c r="G1" s="1"/>
    </row>
    <row r="2" spans="2:7" ht="16">
      <c r="B2" s="6"/>
      <c r="C2" s="7"/>
      <c r="D2" s="4"/>
      <c r="E2" s="4"/>
      <c r="F2" s="4"/>
      <c r="G2" s="1"/>
    </row>
    <row r="3" spans="2:7" ht="16">
      <c r="B3" s="6" t="s">
        <v>1</v>
      </c>
      <c r="C3" s="7"/>
      <c r="D3" s="4"/>
      <c r="E3" s="4"/>
      <c r="F3" s="4"/>
      <c r="G3" s="1"/>
    </row>
    <row r="4" spans="2:7" ht="16">
      <c r="B4" s="6"/>
      <c r="C4" s="7"/>
      <c r="D4" s="4"/>
      <c r="E4" s="4"/>
      <c r="F4" s="4"/>
      <c r="G4" s="1"/>
    </row>
    <row r="5" spans="2:7" ht="16">
      <c r="B5" s="6" t="s">
        <v>1</v>
      </c>
      <c r="C5" s="7"/>
      <c r="D5" s="4"/>
      <c r="E5" s="4"/>
      <c r="F5" s="4"/>
      <c r="G5" s="1"/>
    </row>
    <row r="6" spans="2:7" ht="16">
      <c r="B6" s="6"/>
      <c r="C6" s="7"/>
      <c r="D6" s="4"/>
      <c r="E6" s="4"/>
      <c r="F6" s="4"/>
      <c r="G6" s="1"/>
    </row>
    <row r="7" spans="2:7" ht="16">
      <c r="B7" s="6"/>
      <c r="C7" s="7"/>
      <c r="D7" s="4"/>
      <c r="E7" s="4"/>
      <c r="F7" s="4"/>
      <c r="G7" s="1"/>
    </row>
    <row r="8" spans="2:7" ht="16">
      <c r="B8" s="6"/>
      <c r="C8" s="7"/>
      <c r="D8" s="4"/>
      <c r="E8" s="4"/>
      <c r="F8" s="4"/>
      <c r="G8" s="1"/>
    </row>
    <row r="9" spans="2:7" ht="16">
      <c r="B9" s="6"/>
      <c r="C9" s="7"/>
      <c r="D9" s="4"/>
      <c r="E9" s="4"/>
      <c r="F9" s="4"/>
      <c r="G9" s="1"/>
    </row>
    <row r="10" spans="2:7" ht="16">
      <c r="B10" s="6"/>
      <c r="C10" s="7"/>
      <c r="D10" s="4"/>
      <c r="E10" s="4"/>
      <c r="F10" s="4"/>
      <c r="G10" s="1"/>
    </row>
    <row r="11" spans="2:7" ht="18">
      <c r="B11" s="6"/>
      <c r="C11" s="7"/>
      <c r="D11" s="8" t="s">
        <v>2</v>
      </c>
      <c r="E11" s="8"/>
      <c r="F11" s="9"/>
      <c r="G11" s="1"/>
    </row>
    <row r="12" spans="2:7">
      <c r="B12" s="10"/>
      <c r="C12" s="11"/>
      <c r="E12" s="1"/>
      <c r="F12" s="1"/>
      <c r="G12" s="1"/>
    </row>
    <row r="13" spans="2:7">
      <c r="B13" s="10" t="s">
        <v>3</v>
      </c>
      <c r="C13" s="11"/>
      <c r="E13" s="1"/>
      <c r="F13" s="1"/>
      <c r="G13" s="1"/>
    </row>
    <row r="14" spans="2:7">
      <c r="B14" s="10"/>
      <c r="C14" s="11"/>
      <c r="E14" s="1" t="s">
        <v>565</v>
      </c>
      <c r="F14" s="1"/>
      <c r="G14" s="1"/>
    </row>
    <row r="15" spans="2:7">
      <c r="B15" s="10" t="s">
        <v>557</v>
      </c>
      <c r="C15" s="11"/>
      <c r="E15" s="1"/>
      <c r="F15" s="1"/>
      <c r="G15" s="1"/>
    </row>
    <row r="16" spans="2:7">
      <c r="B16" s="10" t="s">
        <v>540</v>
      </c>
      <c r="C16" s="11"/>
      <c r="E16" s="1"/>
      <c r="F16" s="1"/>
      <c r="G16" s="1"/>
    </row>
    <row r="17" spans="1:15">
      <c r="B17" s="10"/>
      <c r="C17" s="11"/>
      <c r="E17" s="1"/>
      <c r="F17" s="1"/>
      <c r="G17" s="1"/>
      <c r="I17" s="160" t="s">
        <v>378</v>
      </c>
      <c r="J17" s="160"/>
    </row>
    <row r="18" spans="1:15" s="129" customFormat="1" ht="30" customHeight="1">
      <c r="A18" s="124" t="s">
        <v>4</v>
      </c>
      <c r="B18" s="125" t="s">
        <v>5</v>
      </c>
      <c r="C18" s="124" t="s">
        <v>6</v>
      </c>
      <c r="D18" s="124" t="s">
        <v>7</v>
      </c>
      <c r="E18" s="124" t="s">
        <v>8</v>
      </c>
      <c r="F18" s="124" t="s">
        <v>9</v>
      </c>
      <c r="G18" s="124" t="s">
        <v>10</v>
      </c>
      <c r="H18" s="124" t="s">
        <v>377</v>
      </c>
      <c r="I18" s="126" t="s">
        <v>379</v>
      </c>
      <c r="J18" s="127" t="s">
        <v>380</v>
      </c>
    </row>
    <row r="19" spans="1:15" ht="30" customHeight="1">
      <c r="A19" s="12" t="s">
        <v>11</v>
      </c>
      <c r="B19" s="13" t="s">
        <v>12</v>
      </c>
      <c r="C19" s="12" t="s">
        <v>13</v>
      </c>
      <c r="D19" s="12" t="s">
        <v>14</v>
      </c>
      <c r="E19" s="14">
        <v>300</v>
      </c>
      <c r="F19" s="86"/>
      <c r="G19" s="15">
        <f t="shared" ref="G19:G58" si="0">E19*F19</f>
        <v>0</v>
      </c>
      <c r="H19" s="13"/>
      <c r="I19" s="33"/>
      <c r="J19" s="33"/>
      <c r="M19" s="108"/>
      <c r="N19" s="108"/>
      <c r="O19" s="108"/>
    </row>
    <row r="20" spans="1:15" ht="30" customHeight="1">
      <c r="A20" s="12" t="s">
        <v>15</v>
      </c>
      <c r="B20" s="13" t="s">
        <v>16</v>
      </c>
      <c r="C20" s="12" t="s">
        <v>13</v>
      </c>
      <c r="D20" s="12" t="s">
        <v>14</v>
      </c>
      <c r="E20" s="14">
        <v>400</v>
      </c>
      <c r="F20" s="86"/>
      <c r="G20" s="15">
        <f t="shared" si="0"/>
        <v>0</v>
      </c>
      <c r="H20" s="13"/>
      <c r="I20" s="33"/>
      <c r="J20" s="33"/>
      <c r="M20" s="108"/>
      <c r="N20" s="108"/>
      <c r="O20" s="108"/>
    </row>
    <row r="21" spans="1:15" ht="30" customHeight="1">
      <c r="A21" s="12" t="s">
        <v>17</v>
      </c>
      <c r="B21" s="13" t="s">
        <v>18</v>
      </c>
      <c r="C21" s="12" t="s">
        <v>13</v>
      </c>
      <c r="D21" s="12" t="s">
        <v>14</v>
      </c>
      <c r="E21" s="14">
        <v>200</v>
      </c>
      <c r="F21" s="86"/>
      <c r="G21" s="15">
        <f t="shared" si="0"/>
        <v>0</v>
      </c>
      <c r="H21" s="13"/>
      <c r="I21" s="33"/>
      <c r="J21" s="33"/>
      <c r="M21" s="108"/>
      <c r="N21" s="108"/>
      <c r="O21" s="108"/>
    </row>
    <row r="22" spans="1:15" ht="30" customHeight="1">
      <c r="A22" s="12" t="s">
        <v>19</v>
      </c>
      <c r="B22" s="13" t="s">
        <v>21</v>
      </c>
      <c r="C22" s="12" t="s">
        <v>13</v>
      </c>
      <c r="D22" s="12" t="s">
        <v>14</v>
      </c>
      <c r="E22" s="14">
        <v>200</v>
      </c>
      <c r="F22" s="86"/>
      <c r="G22" s="15">
        <f t="shared" si="0"/>
        <v>0</v>
      </c>
      <c r="H22" s="13"/>
      <c r="I22" s="33"/>
      <c r="J22" s="33"/>
      <c r="M22" s="108"/>
      <c r="N22" s="108"/>
      <c r="O22" s="108"/>
    </row>
    <row r="23" spans="1:15" ht="40.5" customHeight="1">
      <c r="A23" s="12" t="s">
        <v>20</v>
      </c>
      <c r="B23" s="13" t="s">
        <v>477</v>
      </c>
      <c r="C23" s="12" t="s">
        <v>13</v>
      </c>
      <c r="D23" s="12" t="s">
        <v>14</v>
      </c>
      <c r="E23" s="14">
        <v>200</v>
      </c>
      <c r="F23" s="86"/>
      <c r="G23" s="15">
        <f t="shared" si="0"/>
        <v>0</v>
      </c>
      <c r="H23" s="13"/>
      <c r="I23" s="33"/>
      <c r="J23" s="33"/>
      <c r="M23" s="108"/>
      <c r="N23" s="108"/>
      <c r="O23" s="108"/>
    </row>
    <row r="24" spans="1:15" ht="39" customHeight="1">
      <c r="A24" s="12" t="s">
        <v>22</v>
      </c>
      <c r="B24" s="13" t="s">
        <v>478</v>
      </c>
      <c r="C24" s="12" t="s">
        <v>13</v>
      </c>
      <c r="D24" s="12" t="s">
        <v>14</v>
      </c>
      <c r="E24" s="14">
        <v>300</v>
      </c>
      <c r="F24" s="86"/>
      <c r="G24" s="15">
        <f t="shared" si="0"/>
        <v>0</v>
      </c>
      <c r="H24" s="13"/>
      <c r="I24" s="33"/>
      <c r="J24" s="33"/>
      <c r="M24" s="108"/>
      <c r="N24" s="108"/>
      <c r="O24" s="108"/>
    </row>
    <row r="25" spans="1:15" ht="30" customHeight="1">
      <c r="A25" s="12" t="s">
        <v>23</v>
      </c>
      <c r="B25" s="13" t="s">
        <v>25</v>
      </c>
      <c r="C25" s="12" t="s">
        <v>13</v>
      </c>
      <c r="D25" s="12" t="s">
        <v>14</v>
      </c>
      <c r="E25" s="14">
        <v>200</v>
      </c>
      <c r="F25" s="86"/>
      <c r="G25" s="15">
        <f t="shared" si="0"/>
        <v>0</v>
      </c>
      <c r="H25" s="13"/>
      <c r="I25" s="33"/>
      <c r="J25" s="33"/>
      <c r="M25" s="108"/>
      <c r="N25" s="108"/>
      <c r="O25" s="108"/>
    </row>
    <row r="26" spans="1:15" ht="30" customHeight="1">
      <c r="A26" s="12" t="s">
        <v>24</v>
      </c>
      <c r="B26" s="13" t="s">
        <v>27</v>
      </c>
      <c r="C26" s="12" t="s">
        <v>13</v>
      </c>
      <c r="D26" s="12" t="s">
        <v>14</v>
      </c>
      <c r="E26" s="16">
        <v>150</v>
      </c>
      <c r="F26" s="15"/>
      <c r="G26" s="15">
        <f t="shared" si="0"/>
        <v>0</v>
      </c>
      <c r="H26" s="13"/>
      <c r="I26" s="33"/>
      <c r="J26" s="33"/>
      <c r="M26" s="108"/>
      <c r="N26" s="108"/>
      <c r="O26" s="108"/>
    </row>
    <row r="27" spans="1:15" ht="30" customHeight="1">
      <c r="A27" s="12" t="s">
        <v>26</v>
      </c>
      <c r="B27" s="13" t="s">
        <v>29</v>
      </c>
      <c r="C27" s="12" t="s">
        <v>13</v>
      </c>
      <c r="D27" s="12" t="s">
        <v>14</v>
      </c>
      <c r="E27" s="16">
        <v>100</v>
      </c>
      <c r="F27" s="15"/>
      <c r="G27" s="15">
        <f t="shared" si="0"/>
        <v>0</v>
      </c>
      <c r="H27" s="13"/>
      <c r="I27" s="33"/>
      <c r="J27" s="33"/>
      <c r="M27" s="108"/>
      <c r="N27" s="108"/>
      <c r="O27" s="108"/>
    </row>
    <row r="28" spans="1:15" ht="30" customHeight="1">
      <c r="A28" s="12" t="s">
        <v>28</v>
      </c>
      <c r="B28" s="13" t="s">
        <v>472</v>
      </c>
      <c r="C28" s="12" t="s">
        <v>13</v>
      </c>
      <c r="D28" s="12" t="s">
        <v>14</v>
      </c>
      <c r="E28" s="16">
        <v>100</v>
      </c>
      <c r="F28" s="15"/>
      <c r="G28" s="15">
        <f t="shared" si="0"/>
        <v>0</v>
      </c>
      <c r="H28" s="13"/>
      <c r="I28" s="33"/>
      <c r="J28" s="33"/>
      <c r="M28" s="108"/>
      <c r="N28" s="108"/>
      <c r="O28" s="108"/>
    </row>
    <row r="29" spans="1:15" ht="30" customHeight="1">
      <c r="A29" s="12" t="s">
        <v>30</v>
      </c>
      <c r="B29" s="13" t="s">
        <v>473</v>
      </c>
      <c r="C29" s="12" t="s">
        <v>13</v>
      </c>
      <c r="D29" s="12" t="s">
        <v>14</v>
      </c>
      <c r="E29" s="16">
        <v>100</v>
      </c>
      <c r="F29" s="15"/>
      <c r="G29" s="15">
        <f t="shared" si="0"/>
        <v>0</v>
      </c>
      <c r="H29" s="13"/>
      <c r="I29" s="33"/>
      <c r="J29" s="33"/>
      <c r="M29" s="108"/>
      <c r="N29" s="108"/>
      <c r="O29" s="108"/>
    </row>
    <row r="30" spans="1:15" ht="30" customHeight="1">
      <c r="A30" s="12" t="s">
        <v>31</v>
      </c>
      <c r="B30" s="13" t="s">
        <v>33</v>
      </c>
      <c r="C30" s="12" t="s">
        <v>13</v>
      </c>
      <c r="D30" s="12" t="s">
        <v>14</v>
      </c>
      <c r="E30" s="16">
        <v>150</v>
      </c>
      <c r="F30" s="15"/>
      <c r="G30" s="15">
        <f t="shared" si="0"/>
        <v>0</v>
      </c>
      <c r="H30" s="13"/>
      <c r="I30" s="33"/>
      <c r="J30" s="33"/>
      <c r="M30" s="108"/>
      <c r="N30" s="108"/>
      <c r="O30" s="108"/>
    </row>
    <row r="31" spans="1:15" ht="30" customHeight="1">
      <c r="A31" s="12" t="s">
        <v>32</v>
      </c>
      <c r="B31" s="13" t="s">
        <v>35</v>
      </c>
      <c r="C31" s="12" t="s">
        <v>13</v>
      </c>
      <c r="D31" s="12" t="s">
        <v>14</v>
      </c>
      <c r="E31" s="14">
        <v>100</v>
      </c>
      <c r="F31" s="86"/>
      <c r="G31" s="15">
        <f t="shared" si="0"/>
        <v>0</v>
      </c>
      <c r="H31" s="13"/>
      <c r="I31" s="33"/>
      <c r="J31" s="33"/>
      <c r="M31" s="108"/>
      <c r="N31" s="108"/>
      <c r="O31" s="108"/>
    </row>
    <row r="32" spans="1:15" ht="30" customHeight="1">
      <c r="A32" s="12" t="s">
        <v>34</v>
      </c>
      <c r="B32" s="13" t="s">
        <v>37</v>
      </c>
      <c r="C32" s="12" t="s">
        <v>13</v>
      </c>
      <c r="D32" s="12" t="s">
        <v>14</v>
      </c>
      <c r="E32" s="16">
        <v>100</v>
      </c>
      <c r="F32" s="86"/>
      <c r="G32" s="15">
        <f t="shared" si="0"/>
        <v>0</v>
      </c>
      <c r="H32" s="13"/>
      <c r="I32" s="33"/>
      <c r="J32" s="33"/>
      <c r="M32" s="108"/>
      <c r="N32" s="108"/>
      <c r="O32" s="108"/>
    </row>
    <row r="33" spans="1:15" ht="30" customHeight="1">
      <c r="A33" s="12" t="s">
        <v>36</v>
      </c>
      <c r="B33" s="13" t="s">
        <v>39</v>
      </c>
      <c r="C33" s="12" t="s">
        <v>13</v>
      </c>
      <c r="D33" s="12" t="s">
        <v>14</v>
      </c>
      <c r="E33" s="16">
        <v>70</v>
      </c>
      <c r="F33" s="86"/>
      <c r="G33" s="15">
        <f t="shared" si="0"/>
        <v>0</v>
      </c>
      <c r="H33" s="13"/>
      <c r="I33" s="33"/>
      <c r="J33" s="33"/>
      <c r="M33" s="108"/>
      <c r="N33" s="108"/>
      <c r="O33" s="108"/>
    </row>
    <row r="34" spans="1:15" ht="30" customHeight="1">
      <c r="A34" s="12" t="s">
        <v>38</v>
      </c>
      <c r="B34" s="13" t="s">
        <v>42</v>
      </c>
      <c r="C34" s="12" t="s">
        <v>13</v>
      </c>
      <c r="D34" s="12" t="s">
        <v>14</v>
      </c>
      <c r="E34" s="16">
        <v>800</v>
      </c>
      <c r="F34" s="15"/>
      <c r="G34" s="15">
        <f t="shared" si="0"/>
        <v>0</v>
      </c>
      <c r="H34" s="13"/>
      <c r="I34" s="33"/>
      <c r="J34" s="33"/>
      <c r="M34" s="108"/>
      <c r="N34" s="108"/>
      <c r="O34" s="108"/>
    </row>
    <row r="35" spans="1:15" ht="30" customHeight="1">
      <c r="A35" s="12" t="s">
        <v>40</v>
      </c>
      <c r="B35" s="13" t="s">
        <v>474</v>
      </c>
      <c r="C35" s="12" t="s">
        <v>13</v>
      </c>
      <c r="D35" s="12" t="s">
        <v>14</v>
      </c>
      <c r="E35" s="16">
        <v>200</v>
      </c>
      <c r="F35" s="15"/>
      <c r="G35" s="15">
        <f t="shared" si="0"/>
        <v>0</v>
      </c>
      <c r="H35" s="13"/>
      <c r="I35" s="33"/>
      <c r="J35" s="33"/>
      <c r="M35" s="108"/>
      <c r="N35" s="108"/>
      <c r="O35" s="108"/>
    </row>
    <row r="36" spans="1:15" ht="30" customHeight="1">
      <c r="A36" s="12" t="s">
        <v>41</v>
      </c>
      <c r="B36" s="13" t="s">
        <v>475</v>
      </c>
      <c r="C36" s="12" t="s">
        <v>13</v>
      </c>
      <c r="D36" s="12" t="s">
        <v>14</v>
      </c>
      <c r="E36" s="16">
        <v>400</v>
      </c>
      <c r="F36" s="15"/>
      <c r="G36" s="15">
        <f t="shared" si="0"/>
        <v>0</v>
      </c>
      <c r="H36" s="13"/>
      <c r="I36" s="33"/>
      <c r="J36" s="33"/>
      <c r="M36" s="108"/>
      <c r="N36" s="108"/>
      <c r="O36" s="108"/>
    </row>
    <row r="37" spans="1:15" ht="30" customHeight="1">
      <c r="A37" s="12" t="s">
        <v>43</v>
      </c>
      <c r="B37" s="13" t="s">
        <v>476</v>
      </c>
      <c r="C37" s="12" t="s">
        <v>13</v>
      </c>
      <c r="D37" s="12" t="s">
        <v>14</v>
      </c>
      <c r="E37" s="16">
        <v>400</v>
      </c>
      <c r="F37" s="15"/>
      <c r="G37" s="15">
        <f t="shared" si="0"/>
        <v>0</v>
      </c>
      <c r="H37" s="13"/>
      <c r="I37" s="33"/>
      <c r="J37" s="33"/>
      <c r="M37" s="108"/>
      <c r="N37" s="108"/>
      <c r="O37" s="108"/>
    </row>
    <row r="38" spans="1:15" ht="30" customHeight="1">
      <c r="A38" s="12" t="s">
        <v>44</v>
      </c>
      <c r="B38" s="13" t="s">
        <v>562</v>
      </c>
      <c r="C38" s="12" t="s">
        <v>13</v>
      </c>
      <c r="D38" s="12" t="s">
        <v>14</v>
      </c>
      <c r="E38" s="16">
        <v>800</v>
      </c>
      <c r="F38" s="15"/>
      <c r="G38" s="15">
        <f t="shared" si="0"/>
        <v>0</v>
      </c>
      <c r="H38" s="13"/>
      <c r="I38" s="33"/>
      <c r="J38" s="33"/>
      <c r="M38" s="108"/>
      <c r="N38" s="108"/>
      <c r="O38" s="108"/>
    </row>
    <row r="39" spans="1:15" s="122" customFormat="1" ht="30" customHeight="1">
      <c r="A39" s="12" t="s">
        <v>45</v>
      </c>
      <c r="B39" s="119" t="s">
        <v>563</v>
      </c>
      <c r="C39" s="118" t="s">
        <v>13</v>
      </c>
      <c r="D39" s="118" t="s">
        <v>14</v>
      </c>
      <c r="E39" s="132">
        <v>400</v>
      </c>
      <c r="F39" s="120"/>
      <c r="G39" s="120">
        <f t="shared" si="0"/>
        <v>0</v>
      </c>
      <c r="H39" s="119"/>
      <c r="I39" s="121"/>
      <c r="J39" s="121"/>
      <c r="M39" s="123"/>
      <c r="N39" s="123"/>
      <c r="O39" s="123"/>
    </row>
    <row r="40" spans="1:15" ht="30" customHeight="1">
      <c r="A40" s="12" t="s">
        <v>46</v>
      </c>
      <c r="B40" s="13" t="s">
        <v>49</v>
      </c>
      <c r="C40" s="12" t="s">
        <v>13</v>
      </c>
      <c r="D40" s="12" t="s">
        <v>14</v>
      </c>
      <c r="E40" s="16">
        <v>15</v>
      </c>
      <c r="F40" s="15"/>
      <c r="G40" s="15">
        <f t="shared" si="0"/>
        <v>0</v>
      </c>
      <c r="H40" s="13"/>
      <c r="I40" s="33"/>
      <c r="J40" s="33"/>
      <c r="M40" s="108"/>
      <c r="N40" s="108"/>
      <c r="O40" s="108"/>
    </row>
    <row r="41" spans="1:15" ht="30" customHeight="1">
      <c r="A41" s="12" t="s">
        <v>47</v>
      </c>
      <c r="B41" s="13" t="s">
        <v>51</v>
      </c>
      <c r="C41" s="12" t="s">
        <v>13</v>
      </c>
      <c r="D41" s="12" t="s">
        <v>14</v>
      </c>
      <c r="E41" s="14">
        <v>1100</v>
      </c>
      <c r="F41" s="86"/>
      <c r="G41" s="15">
        <f t="shared" si="0"/>
        <v>0</v>
      </c>
      <c r="H41" s="13"/>
      <c r="I41" s="33"/>
      <c r="J41" s="33"/>
      <c r="M41" s="108"/>
      <c r="N41" s="108"/>
      <c r="O41" s="108"/>
    </row>
    <row r="42" spans="1:15" ht="30" customHeight="1">
      <c r="A42" s="12" t="s">
        <v>48</v>
      </c>
      <c r="B42" s="13" t="s">
        <v>564</v>
      </c>
      <c r="C42" s="12" t="s">
        <v>13</v>
      </c>
      <c r="D42" s="12" t="s">
        <v>14</v>
      </c>
      <c r="E42" s="14">
        <v>100</v>
      </c>
      <c r="F42" s="15"/>
      <c r="G42" s="15">
        <f t="shared" ref="G42" si="1">E42*F42</f>
        <v>0</v>
      </c>
      <c r="H42" s="13"/>
      <c r="I42" s="33"/>
      <c r="J42" s="33"/>
      <c r="M42" s="108"/>
      <c r="N42" s="108"/>
      <c r="O42" s="108"/>
    </row>
    <row r="43" spans="1:15" ht="30" customHeight="1">
      <c r="A43" s="12" t="s">
        <v>50</v>
      </c>
      <c r="B43" s="13" t="s">
        <v>461</v>
      </c>
      <c r="C43" s="12" t="s">
        <v>13</v>
      </c>
      <c r="D43" s="12" t="s">
        <v>14</v>
      </c>
      <c r="E43" s="14">
        <v>400</v>
      </c>
      <c r="F43" s="86"/>
      <c r="G43" s="15">
        <f t="shared" si="0"/>
        <v>0</v>
      </c>
      <c r="H43" s="13"/>
      <c r="I43" s="33"/>
      <c r="J43" s="33" t="s">
        <v>539</v>
      </c>
      <c r="M43" s="108"/>
      <c r="N43" s="108"/>
      <c r="O43" s="108"/>
    </row>
    <row r="44" spans="1:15" ht="28">
      <c r="A44" s="12" t="s">
        <v>52</v>
      </c>
      <c r="B44" s="13" t="s">
        <v>56</v>
      </c>
      <c r="C44" s="12" t="s">
        <v>13</v>
      </c>
      <c r="D44" s="12" t="s">
        <v>14</v>
      </c>
      <c r="E44" s="14">
        <v>100</v>
      </c>
      <c r="F44" s="86"/>
      <c r="G44" s="15">
        <f t="shared" si="0"/>
        <v>0</v>
      </c>
      <c r="H44" s="13"/>
      <c r="I44" s="33"/>
      <c r="J44" s="33"/>
      <c r="M44" s="108"/>
      <c r="N44" s="108"/>
      <c r="O44" s="108"/>
    </row>
    <row r="45" spans="1:15" ht="56">
      <c r="A45" s="12" t="s">
        <v>53</v>
      </c>
      <c r="B45" s="13" t="s">
        <v>58</v>
      </c>
      <c r="C45" s="12" t="s">
        <v>13</v>
      </c>
      <c r="D45" s="12" t="s">
        <v>14</v>
      </c>
      <c r="E45" s="14">
        <v>100</v>
      </c>
      <c r="F45" s="86"/>
      <c r="G45" s="15">
        <f t="shared" si="0"/>
        <v>0</v>
      </c>
      <c r="H45" s="13"/>
      <c r="I45" s="33"/>
      <c r="J45" s="33"/>
      <c r="M45" s="108"/>
      <c r="N45" s="108"/>
      <c r="O45" s="108"/>
    </row>
    <row r="46" spans="1:15" ht="56">
      <c r="A46" s="12" t="s">
        <v>54</v>
      </c>
      <c r="B46" s="13" t="s">
        <v>60</v>
      </c>
      <c r="C46" s="12" t="s">
        <v>13</v>
      </c>
      <c r="D46" s="12" t="s">
        <v>14</v>
      </c>
      <c r="E46" s="14">
        <v>70</v>
      </c>
      <c r="F46" s="86"/>
      <c r="G46" s="15">
        <f t="shared" si="0"/>
        <v>0</v>
      </c>
      <c r="H46" s="13"/>
      <c r="I46" s="33"/>
      <c r="J46" s="33"/>
      <c r="M46" s="108"/>
      <c r="N46" s="108"/>
      <c r="O46" s="108"/>
    </row>
    <row r="47" spans="1:15" ht="126">
      <c r="A47" s="12" t="s">
        <v>55</v>
      </c>
      <c r="B47" s="13" t="s">
        <v>62</v>
      </c>
      <c r="C47" s="12" t="s">
        <v>13</v>
      </c>
      <c r="D47" s="12" t="s">
        <v>14</v>
      </c>
      <c r="E47" s="14">
        <v>30</v>
      </c>
      <c r="F47" s="86"/>
      <c r="G47" s="15">
        <f t="shared" si="0"/>
        <v>0</v>
      </c>
      <c r="H47" s="13"/>
      <c r="I47" s="33"/>
      <c r="J47" s="33"/>
      <c r="M47" s="108"/>
      <c r="N47" s="108"/>
      <c r="O47" s="108"/>
    </row>
    <row r="48" spans="1:15" ht="126">
      <c r="A48" s="12" t="s">
        <v>57</v>
      </c>
      <c r="B48" s="13" t="s">
        <v>64</v>
      </c>
      <c r="C48" s="12" t="s">
        <v>13</v>
      </c>
      <c r="D48" s="12" t="s">
        <v>14</v>
      </c>
      <c r="E48" s="14">
        <v>300</v>
      </c>
      <c r="F48" s="86"/>
      <c r="G48" s="15">
        <f t="shared" si="0"/>
        <v>0</v>
      </c>
      <c r="H48" s="13"/>
      <c r="I48" s="33"/>
      <c r="J48" s="33"/>
      <c r="M48" s="108"/>
      <c r="N48" s="108"/>
      <c r="O48" s="108"/>
    </row>
    <row r="49" spans="1:15" ht="140">
      <c r="A49" s="12" t="s">
        <v>59</v>
      </c>
      <c r="B49" s="13" t="s">
        <v>66</v>
      </c>
      <c r="C49" s="12" t="s">
        <v>13</v>
      </c>
      <c r="D49" s="12" t="s">
        <v>14</v>
      </c>
      <c r="E49" s="14">
        <v>40</v>
      </c>
      <c r="F49" s="86"/>
      <c r="G49" s="15">
        <f t="shared" si="0"/>
        <v>0</v>
      </c>
      <c r="H49" s="13"/>
      <c r="I49" s="33"/>
      <c r="J49" s="33"/>
      <c r="M49" s="108"/>
      <c r="N49" s="108"/>
      <c r="O49" s="108"/>
    </row>
    <row r="50" spans="1:15" ht="30" customHeight="1">
      <c r="A50" s="12" t="s">
        <v>61</v>
      </c>
      <c r="B50" s="13" t="s">
        <v>68</v>
      </c>
      <c r="C50" s="12" t="s">
        <v>13</v>
      </c>
      <c r="D50" s="12" t="s">
        <v>14</v>
      </c>
      <c r="E50" s="16">
        <v>200</v>
      </c>
      <c r="F50" s="86"/>
      <c r="G50" s="15">
        <f t="shared" si="0"/>
        <v>0</v>
      </c>
      <c r="H50" s="13"/>
      <c r="I50" s="33"/>
      <c r="J50" s="33"/>
      <c r="M50" s="108"/>
      <c r="N50" s="108"/>
      <c r="O50" s="108"/>
    </row>
    <row r="51" spans="1:15" ht="30" customHeight="1">
      <c r="A51" s="12" t="s">
        <v>63</v>
      </c>
      <c r="B51" s="13" t="s">
        <v>70</v>
      </c>
      <c r="C51" s="12" t="s">
        <v>13</v>
      </c>
      <c r="D51" s="12" t="s">
        <v>14</v>
      </c>
      <c r="E51" s="16">
        <v>60</v>
      </c>
      <c r="F51" s="86"/>
      <c r="G51" s="15">
        <f t="shared" si="0"/>
        <v>0</v>
      </c>
      <c r="H51" s="13"/>
      <c r="I51" s="33"/>
      <c r="J51" s="33"/>
      <c r="M51" s="108"/>
      <c r="N51" s="108"/>
      <c r="O51" s="108"/>
    </row>
    <row r="52" spans="1:15" ht="42">
      <c r="A52" s="12" t="s">
        <v>65</v>
      </c>
      <c r="B52" s="13" t="s">
        <v>72</v>
      </c>
      <c r="C52" s="12" t="s">
        <v>13</v>
      </c>
      <c r="D52" s="12" t="s">
        <v>14</v>
      </c>
      <c r="E52" s="16">
        <v>30</v>
      </c>
      <c r="F52" s="86"/>
      <c r="G52" s="15">
        <f t="shared" si="0"/>
        <v>0</v>
      </c>
      <c r="H52" s="13"/>
      <c r="I52" s="33"/>
      <c r="J52" s="33"/>
      <c r="M52" s="108"/>
      <c r="N52" s="108"/>
      <c r="O52" s="108"/>
    </row>
    <row r="53" spans="1:15" ht="42">
      <c r="A53" s="12" t="s">
        <v>67</v>
      </c>
      <c r="B53" s="13" t="s">
        <v>74</v>
      </c>
      <c r="C53" s="12" t="s">
        <v>13</v>
      </c>
      <c r="D53" s="12" t="s">
        <v>14</v>
      </c>
      <c r="E53" s="16">
        <v>100</v>
      </c>
      <c r="F53" s="86"/>
      <c r="G53" s="15">
        <f t="shared" si="0"/>
        <v>0</v>
      </c>
      <c r="H53" s="13"/>
      <c r="I53" s="33"/>
      <c r="J53" s="33"/>
      <c r="M53" s="108"/>
      <c r="N53" s="108"/>
      <c r="O53" s="108"/>
    </row>
    <row r="54" spans="1:15" ht="30" customHeight="1">
      <c r="A54" s="12" t="s">
        <v>69</v>
      </c>
      <c r="B54" s="13" t="s">
        <v>76</v>
      </c>
      <c r="C54" s="12" t="s">
        <v>13</v>
      </c>
      <c r="D54" s="12" t="s">
        <v>14</v>
      </c>
      <c r="E54" s="16">
        <v>10</v>
      </c>
      <c r="F54" s="25"/>
      <c r="G54" s="15">
        <f t="shared" si="0"/>
        <v>0</v>
      </c>
      <c r="H54" s="13"/>
      <c r="I54" s="33"/>
      <c r="J54" s="33"/>
      <c r="M54" s="108"/>
      <c r="N54" s="108"/>
      <c r="O54" s="108"/>
    </row>
    <row r="55" spans="1:15" ht="70">
      <c r="A55" s="12" t="s">
        <v>71</v>
      </c>
      <c r="B55" s="13" t="s">
        <v>462</v>
      </c>
      <c r="C55" s="12" t="s">
        <v>13</v>
      </c>
      <c r="D55" s="12" t="s">
        <v>14</v>
      </c>
      <c r="E55" s="14">
        <v>360</v>
      </c>
      <c r="F55" s="25"/>
      <c r="G55" s="15">
        <f t="shared" si="0"/>
        <v>0</v>
      </c>
      <c r="H55" s="13"/>
      <c r="I55" s="33"/>
      <c r="J55" s="33"/>
      <c r="M55" s="108"/>
      <c r="N55" s="108"/>
      <c r="O55" s="108"/>
    </row>
    <row r="56" spans="1:15" ht="70">
      <c r="A56" s="12" t="s">
        <v>73</v>
      </c>
      <c r="B56" s="13" t="s">
        <v>79</v>
      </c>
      <c r="C56" s="12" t="s">
        <v>13</v>
      </c>
      <c r="D56" s="12" t="s">
        <v>14</v>
      </c>
      <c r="E56" s="14">
        <v>100</v>
      </c>
      <c r="F56" s="25"/>
      <c r="G56" s="15">
        <f t="shared" si="0"/>
        <v>0</v>
      </c>
      <c r="H56" s="13"/>
      <c r="I56" s="33"/>
      <c r="J56" s="33" t="s">
        <v>541</v>
      </c>
      <c r="M56" s="108"/>
      <c r="N56" s="108"/>
      <c r="O56" s="108"/>
    </row>
    <row r="57" spans="1:15" ht="30" customHeight="1">
      <c r="A57" s="12" t="s">
        <v>75</v>
      </c>
      <c r="B57" s="13" t="s">
        <v>81</v>
      </c>
      <c r="C57" s="12" t="s">
        <v>13</v>
      </c>
      <c r="D57" s="12" t="s">
        <v>14</v>
      </c>
      <c r="E57" s="14">
        <v>15</v>
      </c>
      <c r="F57" s="25"/>
      <c r="G57" s="15">
        <f t="shared" si="0"/>
        <v>0</v>
      </c>
      <c r="H57" s="13"/>
      <c r="I57" s="33"/>
      <c r="J57" s="33"/>
      <c r="M57" s="108"/>
      <c r="N57" s="108"/>
      <c r="O57" s="108"/>
    </row>
    <row r="58" spans="1:15" ht="30" customHeight="1">
      <c r="A58" s="12" t="s">
        <v>77</v>
      </c>
      <c r="B58" s="13" t="s">
        <v>83</v>
      </c>
      <c r="C58" s="12" t="s">
        <v>13</v>
      </c>
      <c r="D58" s="12" t="s">
        <v>14</v>
      </c>
      <c r="E58" s="14">
        <v>60</v>
      </c>
      <c r="F58" s="25"/>
      <c r="G58" s="15">
        <f t="shared" si="0"/>
        <v>0</v>
      </c>
      <c r="H58" s="13"/>
      <c r="I58" s="33"/>
      <c r="J58" s="33"/>
      <c r="M58" s="108"/>
      <c r="N58" s="108"/>
      <c r="O58" s="108"/>
    </row>
    <row r="59" spans="1:15">
      <c r="A59" s="17"/>
      <c r="B59" s="18"/>
      <c r="C59" s="17"/>
      <c r="D59" s="17"/>
      <c r="E59" s="19"/>
      <c r="F59" s="20"/>
      <c r="G59" s="20"/>
      <c r="H59" s="18"/>
      <c r="M59" s="108"/>
      <c r="N59" s="108"/>
      <c r="O59" s="108"/>
    </row>
    <row r="60" spans="1:15">
      <c r="M60" s="108"/>
      <c r="N60" s="108"/>
      <c r="O60" s="108"/>
    </row>
    <row r="61" spans="1:15">
      <c r="C61" s="159" t="s">
        <v>87</v>
      </c>
      <c r="D61" s="159"/>
      <c r="E61" s="159"/>
      <c r="F61" s="159"/>
      <c r="G61" s="21">
        <f>SUM(G19:G58)</f>
        <v>0</v>
      </c>
      <c r="M61" s="108"/>
      <c r="N61" s="108"/>
      <c r="O61" s="108"/>
    </row>
    <row r="62" spans="1:15">
      <c r="C62" s="159" t="s">
        <v>88</v>
      </c>
      <c r="D62" s="159"/>
      <c r="E62" s="159"/>
      <c r="F62" s="159"/>
      <c r="G62" s="21"/>
      <c r="M62" s="108"/>
      <c r="N62" s="108"/>
      <c r="O62" s="108"/>
    </row>
    <row r="63" spans="1:15">
      <c r="C63" s="159" t="s">
        <v>89</v>
      </c>
      <c r="D63" s="159"/>
      <c r="E63" s="159"/>
      <c r="F63" s="159"/>
      <c r="G63" s="21">
        <f>G61+G62</f>
        <v>0</v>
      </c>
      <c r="M63" s="108"/>
      <c r="N63" s="108"/>
      <c r="O63" s="108"/>
    </row>
    <row r="64" spans="1:15">
      <c r="C64" s="18"/>
      <c r="D64" s="22"/>
      <c r="E64" s="22"/>
      <c r="F64" s="22"/>
      <c r="G64" s="23"/>
      <c r="M64" s="108"/>
      <c r="N64" s="108"/>
      <c r="O64" s="108"/>
    </row>
    <row r="65" spans="2:15">
      <c r="C65" s="18"/>
      <c r="D65" s="22"/>
      <c r="E65" s="22"/>
      <c r="F65" s="22"/>
      <c r="G65" s="23"/>
      <c r="M65" s="108"/>
      <c r="N65" s="108"/>
      <c r="O65" s="108"/>
    </row>
    <row r="66" spans="2:15">
      <c r="B66" s="5" t="s">
        <v>90</v>
      </c>
      <c r="G66" s="5" t="s">
        <v>91</v>
      </c>
      <c r="M66" s="108"/>
      <c r="N66" s="108"/>
      <c r="O66" s="108"/>
    </row>
    <row r="67" spans="2:15">
      <c r="M67" s="108"/>
      <c r="N67" s="108"/>
      <c r="O67" s="108"/>
    </row>
    <row r="68" spans="2:15">
      <c r="M68" s="108"/>
      <c r="N68" s="108"/>
      <c r="O68" s="108"/>
    </row>
    <row r="69" spans="2:15">
      <c r="B69" s="112" t="s">
        <v>381</v>
      </c>
      <c r="M69" s="108"/>
      <c r="N69" s="108"/>
      <c r="O69" s="108"/>
    </row>
    <row r="70" spans="2:15">
      <c r="M70" s="108"/>
      <c r="N70" s="108"/>
      <c r="O70" s="108"/>
    </row>
    <row r="71" spans="2:15">
      <c r="B71" s="112" t="s">
        <v>744</v>
      </c>
      <c r="M71" s="108"/>
      <c r="N71" s="108"/>
      <c r="O71" s="108"/>
    </row>
    <row r="72" spans="2:15">
      <c r="M72" s="108"/>
      <c r="N72" s="108"/>
      <c r="O72" s="108"/>
    </row>
    <row r="73" spans="2:15" ht="14">
      <c r="B73" s="112" t="s">
        <v>911</v>
      </c>
      <c r="C73" s="113"/>
      <c r="D73" s="113"/>
      <c r="E73" s="112"/>
      <c r="M73" s="108"/>
      <c r="N73" s="108"/>
      <c r="O73" s="108"/>
    </row>
    <row r="74" spans="2:15">
      <c r="M74" s="108"/>
      <c r="N74" s="108"/>
      <c r="O74" s="108"/>
    </row>
    <row r="75" spans="2:15">
      <c r="M75" s="108"/>
      <c r="N75" s="108"/>
      <c r="O75" s="108"/>
    </row>
    <row r="76" spans="2:15">
      <c r="M76" s="108"/>
      <c r="N76" s="108"/>
      <c r="O76" s="108"/>
    </row>
    <row r="77" spans="2:15">
      <c r="M77" s="108"/>
      <c r="N77" s="108"/>
      <c r="O77" s="108"/>
    </row>
    <row r="78" spans="2:15">
      <c r="M78" s="108"/>
      <c r="N78" s="108"/>
      <c r="O78" s="108"/>
    </row>
    <row r="79" spans="2:15">
      <c r="M79" s="108"/>
      <c r="N79" s="108"/>
      <c r="O79" s="108"/>
    </row>
    <row r="80" spans="2:15">
      <c r="M80" s="108"/>
      <c r="N80" s="108"/>
      <c r="O80" s="108"/>
    </row>
    <row r="81" spans="13:15">
      <c r="M81" s="108"/>
      <c r="N81" s="108"/>
      <c r="O81" s="108"/>
    </row>
    <row r="82" spans="13:15">
      <c r="M82" s="108"/>
      <c r="N82" s="108"/>
      <c r="O82" s="108"/>
    </row>
    <row r="83" spans="13:15">
      <c r="M83" s="108"/>
      <c r="N83" s="108"/>
      <c r="O83" s="108"/>
    </row>
    <row r="84" spans="13:15">
      <c r="M84" s="108"/>
      <c r="N84" s="108"/>
      <c r="O84" s="108"/>
    </row>
    <row r="85" spans="13:15">
      <c r="M85" s="108"/>
      <c r="N85" s="108"/>
      <c r="O85" s="108"/>
    </row>
    <row r="86" spans="13:15">
      <c r="M86" s="108"/>
      <c r="N86" s="108"/>
      <c r="O86" s="108"/>
    </row>
    <row r="87" spans="13:15">
      <c r="M87" s="108"/>
      <c r="N87" s="108"/>
      <c r="O87" s="108"/>
    </row>
    <row r="88" spans="13:15">
      <c r="M88" s="108"/>
      <c r="N88" s="108"/>
      <c r="O88" s="108"/>
    </row>
    <row r="89" spans="13:15">
      <c r="M89" s="108"/>
      <c r="N89" s="108"/>
      <c r="O89" s="108"/>
    </row>
    <row r="90" spans="13:15">
      <c r="M90" s="108"/>
      <c r="N90" s="108"/>
      <c r="O90" s="108"/>
    </row>
    <row r="91" spans="13:15">
      <c r="M91" s="108"/>
      <c r="N91" s="108"/>
      <c r="O91" s="108"/>
    </row>
    <row r="92" spans="13:15">
      <c r="M92" s="108"/>
      <c r="N92" s="108"/>
      <c r="O92" s="108"/>
    </row>
    <row r="93" spans="13:15">
      <c r="M93" s="108"/>
      <c r="N93" s="108"/>
      <c r="O93" s="108"/>
    </row>
    <row r="94" spans="13:15">
      <c r="M94" s="108"/>
      <c r="N94" s="108"/>
      <c r="O94" s="108"/>
    </row>
    <row r="95" spans="13:15">
      <c r="M95" s="108"/>
      <c r="N95" s="108"/>
      <c r="O95" s="108"/>
    </row>
    <row r="96" spans="13:15">
      <c r="M96" s="108"/>
      <c r="N96" s="108"/>
      <c r="O96" s="108"/>
    </row>
    <row r="97" spans="13:15">
      <c r="M97" s="108"/>
      <c r="N97" s="108"/>
      <c r="O97" s="108"/>
    </row>
    <row r="98" spans="13:15">
      <c r="M98" s="108"/>
      <c r="N98" s="108"/>
      <c r="O98" s="108"/>
    </row>
    <row r="99" spans="13:15">
      <c r="M99" s="108"/>
      <c r="N99" s="108"/>
      <c r="O99" s="108"/>
    </row>
    <row r="100" spans="13:15">
      <c r="M100" s="108"/>
      <c r="N100" s="108"/>
      <c r="O100" s="108"/>
    </row>
    <row r="101" spans="13:15">
      <c r="M101" s="108"/>
      <c r="N101" s="108"/>
      <c r="O101" s="108"/>
    </row>
    <row r="102" spans="13:15">
      <c r="M102" s="108"/>
      <c r="N102" s="108"/>
      <c r="O102" s="108"/>
    </row>
    <row r="103" spans="13:15">
      <c r="M103" s="108"/>
      <c r="N103" s="108"/>
      <c r="O103" s="108"/>
    </row>
    <row r="104" spans="13:15">
      <c r="M104" s="108"/>
      <c r="N104" s="108"/>
      <c r="O104" s="108"/>
    </row>
    <row r="105" spans="13:15">
      <c r="M105" s="108"/>
      <c r="N105" s="108"/>
      <c r="O105" s="108"/>
    </row>
    <row r="106" spans="13:15">
      <c r="M106" s="108"/>
      <c r="N106" s="108"/>
      <c r="O106" s="108"/>
    </row>
    <row r="107" spans="13:15">
      <c r="M107" s="108"/>
      <c r="N107" s="108"/>
      <c r="O107" s="108"/>
    </row>
    <row r="108" spans="13:15">
      <c r="M108" s="108"/>
      <c r="N108" s="108"/>
      <c r="O108" s="108"/>
    </row>
    <row r="109" spans="13:15">
      <c r="M109" s="108"/>
      <c r="N109" s="108"/>
      <c r="O109" s="108"/>
    </row>
    <row r="110" spans="13:15">
      <c r="M110" s="108"/>
      <c r="N110" s="108"/>
      <c r="O110" s="108"/>
    </row>
    <row r="111" spans="13:15">
      <c r="M111" s="108"/>
      <c r="N111" s="108"/>
      <c r="O111" s="108"/>
    </row>
    <row r="112" spans="13:15">
      <c r="M112" s="108"/>
      <c r="N112" s="108"/>
      <c r="O112" s="108"/>
    </row>
    <row r="113" spans="13:15">
      <c r="M113" s="108"/>
      <c r="N113" s="108"/>
      <c r="O113" s="108"/>
    </row>
    <row r="114" spans="13:15">
      <c r="M114" s="108"/>
      <c r="N114" s="108"/>
      <c r="O114" s="108"/>
    </row>
    <row r="115" spans="13:15">
      <c r="M115" s="108"/>
      <c r="N115" s="108"/>
      <c r="O115" s="108"/>
    </row>
    <row r="116" spans="13:15">
      <c r="M116" s="108"/>
      <c r="N116" s="108"/>
      <c r="O116" s="108"/>
    </row>
    <row r="117" spans="13:15">
      <c r="M117" s="108"/>
      <c r="N117" s="108"/>
      <c r="O117" s="108"/>
    </row>
    <row r="118" spans="13:15">
      <c r="M118" s="108"/>
      <c r="N118" s="108"/>
      <c r="O118" s="108"/>
    </row>
    <row r="119" spans="13:15">
      <c r="M119" s="108"/>
      <c r="N119" s="108"/>
      <c r="O119" s="108"/>
    </row>
    <row r="120" spans="13:15">
      <c r="M120" s="108"/>
      <c r="N120" s="108"/>
      <c r="O120" s="108"/>
    </row>
    <row r="121" spans="13:15">
      <c r="M121" s="108"/>
      <c r="N121" s="108"/>
      <c r="O121" s="108"/>
    </row>
    <row r="122" spans="13:15">
      <c r="M122" s="108"/>
      <c r="N122" s="108"/>
      <c r="O122" s="108"/>
    </row>
    <row r="123" spans="13:15">
      <c r="M123" s="108"/>
      <c r="N123" s="108"/>
      <c r="O123" s="108"/>
    </row>
    <row r="124" spans="13:15">
      <c r="M124" s="108"/>
      <c r="N124" s="108"/>
      <c r="O124" s="108"/>
    </row>
    <row r="125" spans="13:15">
      <c r="M125" s="108"/>
      <c r="N125" s="108"/>
      <c r="O125" s="108"/>
    </row>
    <row r="126" spans="13:15">
      <c r="M126" s="108"/>
      <c r="N126" s="108"/>
      <c r="O126" s="108"/>
    </row>
    <row r="127" spans="13:15">
      <c r="M127" s="108"/>
      <c r="N127" s="108"/>
      <c r="O127" s="108"/>
    </row>
    <row r="128" spans="13:15">
      <c r="M128" s="108"/>
      <c r="N128" s="108"/>
      <c r="O128" s="108"/>
    </row>
    <row r="129" spans="13:15">
      <c r="M129" s="108"/>
      <c r="N129" s="108"/>
      <c r="O129" s="108"/>
    </row>
    <row r="130" spans="13:15">
      <c r="M130" s="108"/>
      <c r="N130" s="108"/>
      <c r="O130" s="108"/>
    </row>
    <row r="131" spans="13:15">
      <c r="M131" s="108"/>
      <c r="N131" s="108"/>
      <c r="O131" s="108"/>
    </row>
    <row r="132" spans="13:15">
      <c r="M132" s="108"/>
      <c r="N132" s="108"/>
      <c r="O132" s="108"/>
    </row>
    <row r="133" spans="13:15">
      <c r="M133" s="108"/>
      <c r="N133" s="108"/>
      <c r="O133" s="108"/>
    </row>
    <row r="134" spans="13:15">
      <c r="M134" s="108"/>
      <c r="N134" s="108"/>
      <c r="O134" s="108"/>
    </row>
    <row r="135" spans="13:15">
      <c r="M135" s="108"/>
      <c r="N135" s="108"/>
      <c r="O135" s="108"/>
    </row>
    <row r="136" spans="13:15">
      <c r="M136" s="108"/>
      <c r="N136" s="108"/>
      <c r="O136" s="108"/>
    </row>
    <row r="137" spans="13:15">
      <c r="M137" s="108"/>
      <c r="N137" s="108"/>
      <c r="O137" s="108"/>
    </row>
    <row r="138" spans="13:15">
      <c r="M138" s="108"/>
      <c r="N138" s="108"/>
      <c r="O138" s="108"/>
    </row>
    <row r="139" spans="13:15">
      <c r="M139" s="108"/>
      <c r="N139" s="108"/>
      <c r="O139" s="108"/>
    </row>
    <row r="140" spans="13:15">
      <c r="M140" s="108"/>
      <c r="N140" s="108"/>
      <c r="O140" s="108"/>
    </row>
    <row r="141" spans="13:15">
      <c r="M141" s="108"/>
      <c r="N141" s="108"/>
      <c r="O141" s="108"/>
    </row>
    <row r="142" spans="13:15">
      <c r="M142" s="108"/>
      <c r="N142" s="108"/>
      <c r="O142" s="108"/>
    </row>
    <row r="143" spans="13:15">
      <c r="M143" s="108"/>
      <c r="N143" s="108"/>
      <c r="O143" s="108"/>
    </row>
    <row r="144" spans="13:15">
      <c r="M144" s="108"/>
      <c r="N144" s="108"/>
      <c r="O144" s="108"/>
    </row>
    <row r="145" spans="13:15">
      <c r="M145" s="108"/>
      <c r="N145" s="108"/>
      <c r="O145" s="108"/>
    </row>
    <row r="146" spans="13:15">
      <c r="M146" s="108"/>
      <c r="N146" s="108"/>
      <c r="O146" s="108"/>
    </row>
    <row r="147" spans="13:15">
      <c r="M147" s="108"/>
      <c r="N147" s="108"/>
      <c r="O147" s="108"/>
    </row>
    <row r="148" spans="13:15">
      <c r="M148" s="108"/>
      <c r="N148" s="108"/>
      <c r="O148" s="108"/>
    </row>
    <row r="149" spans="13:15">
      <c r="M149" s="108"/>
      <c r="N149" s="108"/>
      <c r="O149" s="108"/>
    </row>
    <row r="150" spans="13:15">
      <c r="M150" s="108"/>
      <c r="N150" s="108"/>
      <c r="O150" s="108"/>
    </row>
    <row r="151" spans="13:15">
      <c r="M151" s="108"/>
      <c r="N151" s="108"/>
      <c r="O151" s="108"/>
    </row>
    <row r="152" spans="13:15">
      <c r="M152" s="108"/>
      <c r="N152" s="108"/>
      <c r="O152" s="108"/>
    </row>
    <row r="153" spans="13:15">
      <c r="M153" s="108"/>
      <c r="N153" s="108"/>
      <c r="O153" s="108"/>
    </row>
    <row r="154" spans="13:15">
      <c r="M154" s="108"/>
      <c r="N154" s="108"/>
      <c r="O154" s="108"/>
    </row>
    <row r="155" spans="13:15">
      <c r="M155" s="108"/>
      <c r="N155" s="108"/>
      <c r="O155" s="108"/>
    </row>
    <row r="156" spans="13:15">
      <c r="M156" s="108"/>
      <c r="N156" s="108"/>
      <c r="O156" s="108"/>
    </row>
    <row r="157" spans="13:15">
      <c r="M157" s="108"/>
      <c r="N157" s="108"/>
      <c r="O157" s="108"/>
    </row>
    <row r="158" spans="13:15">
      <c r="M158" s="108"/>
      <c r="N158" s="108"/>
      <c r="O158" s="108"/>
    </row>
    <row r="159" spans="13:15">
      <c r="M159" s="108"/>
      <c r="N159" s="108"/>
      <c r="O159" s="108"/>
    </row>
    <row r="160" spans="13:15">
      <c r="M160" s="108"/>
      <c r="N160" s="108"/>
      <c r="O160" s="108"/>
    </row>
    <row r="161" spans="13:15">
      <c r="M161" s="108"/>
      <c r="N161" s="108"/>
      <c r="O161" s="108"/>
    </row>
    <row r="162" spans="13:15">
      <c r="M162" s="108"/>
      <c r="N162" s="108"/>
      <c r="O162" s="108"/>
    </row>
    <row r="163" spans="13:15">
      <c r="M163" s="108"/>
      <c r="N163" s="108"/>
      <c r="O163" s="108"/>
    </row>
    <row r="164" spans="13:15">
      <c r="M164" s="108"/>
      <c r="N164" s="108"/>
      <c r="O164" s="108"/>
    </row>
    <row r="165" spans="13:15">
      <c r="M165" s="108"/>
      <c r="N165" s="108"/>
      <c r="O165" s="108"/>
    </row>
    <row r="166" spans="13:15">
      <c r="M166" s="108"/>
      <c r="N166" s="108"/>
      <c r="O166" s="108"/>
    </row>
    <row r="167" spans="13:15">
      <c r="M167" s="108"/>
      <c r="N167" s="108"/>
      <c r="O167" s="108"/>
    </row>
    <row r="168" spans="13:15">
      <c r="M168" s="108"/>
      <c r="N168" s="108"/>
      <c r="O168" s="108"/>
    </row>
    <row r="169" spans="13:15">
      <c r="M169" s="108"/>
      <c r="N169" s="108"/>
      <c r="O169" s="108"/>
    </row>
    <row r="170" spans="13:15">
      <c r="M170" s="108"/>
      <c r="N170" s="108"/>
      <c r="O170" s="108"/>
    </row>
    <row r="171" spans="13:15">
      <c r="M171" s="108"/>
      <c r="N171" s="108"/>
      <c r="O171" s="108"/>
    </row>
    <row r="172" spans="13:15">
      <c r="M172" s="108"/>
      <c r="N172" s="108"/>
      <c r="O172" s="108"/>
    </row>
    <row r="173" spans="13:15">
      <c r="M173" s="108"/>
      <c r="N173" s="108"/>
      <c r="O173" s="108"/>
    </row>
    <row r="174" spans="13:15">
      <c r="M174" s="108"/>
      <c r="N174" s="108"/>
      <c r="O174" s="108"/>
    </row>
    <row r="175" spans="13:15">
      <c r="M175" s="108"/>
      <c r="N175" s="108"/>
      <c r="O175" s="108"/>
    </row>
    <row r="176" spans="13:15">
      <c r="M176" s="108"/>
      <c r="N176" s="108"/>
      <c r="O176" s="108"/>
    </row>
    <row r="177" spans="13:15">
      <c r="M177" s="108"/>
      <c r="N177" s="108"/>
      <c r="O177" s="108"/>
    </row>
    <row r="178" spans="13:15">
      <c r="M178" s="108"/>
      <c r="N178" s="108"/>
      <c r="O178" s="108"/>
    </row>
    <row r="179" spans="13:15">
      <c r="M179" s="108"/>
      <c r="N179" s="108"/>
      <c r="O179" s="108"/>
    </row>
    <row r="180" spans="13:15">
      <c r="M180" s="108"/>
      <c r="N180" s="108"/>
      <c r="O180" s="108"/>
    </row>
    <row r="181" spans="13:15">
      <c r="M181" s="108"/>
      <c r="N181" s="108"/>
      <c r="O181" s="108"/>
    </row>
    <row r="182" spans="13:15">
      <c r="M182" s="108"/>
      <c r="N182" s="108"/>
      <c r="O182" s="108"/>
    </row>
    <row r="183" spans="13:15">
      <c r="M183" s="108"/>
      <c r="N183" s="108"/>
      <c r="O183" s="108"/>
    </row>
    <row r="184" spans="13:15">
      <c r="M184" s="108"/>
      <c r="N184" s="108"/>
      <c r="O184" s="108"/>
    </row>
    <row r="185" spans="13:15">
      <c r="M185" s="108"/>
      <c r="N185" s="108"/>
      <c r="O185" s="108"/>
    </row>
    <row r="186" spans="13:15">
      <c r="M186" s="108"/>
      <c r="N186" s="108"/>
      <c r="O186" s="108"/>
    </row>
    <row r="187" spans="13:15">
      <c r="M187" s="108"/>
      <c r="N187" s="108"/>
      <c r="O187" s="108"/>
    </row>
    <row r="188" spans="13:15">
      <c r="M188" s="108"/>
      <c r="N188" s="108"/>
      <c r="O188" s="108"/>
    </row>
    <row r="189" spans="13:15">
      <c r="M189" s="108"/>
      <c r="N189" s="108"/>
      <c r="O189" s="108"/>
    </row>
    <row r="190" spans="13:15">
      <c r="M190" s="108"/>
      <c r="N190" s="108"/>
      <c r="O190" s="108"/>
    </row>
    <row r="191" spans="13:15">
      <c r="M191" s="108"/>
      <c r="N191" s="108"/>
      <c r="O191" s="108"/>
    </row>
    <row r="192" spans="13:15">
      <c r="M192" s="108"/>
      <c r="N192" s="108"/>
      <c r="O192" s="108"/>
    </row>
    <row r="193" spans="13:15">
      <c r="M193" s="108"/>
      <c r="N193" s="108"/>
      <c r="O193" s="108"/>
    </row>
    <row r="194" spans="13:15">
      <c r="M194" s="108"/>
      <c r="N194" s="108"/>
      <c r="O194" s="108"/>
    </row>
    <row r="195" spans="13:15">
      <c r="M195" s="108"/>
      <c r="N195" s="108"/>
      <c r="O195" s="108"/>
    </row>
    <row r="196" spans="13:15">
      <c r="M196" s="108"/>
      <c r="N196" s="108"/>
      <c r="O196" s="108"/>
    </row>
    <row r="197" spans="13:15">
      <c r="M197" s="108"/>
      <c r="N197" s="108"/>
      <c r="O197" s="108"/>
    </row>
    <row r="198" spans="13:15">
      <c r="M198" s="108"/>
      <c r="N198" s="108"/>
      <c r="O198" s="108"/>
    </row>
    <row r="199" spans="13:15">
      <c r="M199" s="108"/>
      <c r="N199" s="108"/>
      <c r="O199" s="108"/>
    </row>
    <row r="200" spans="13:15">
      <c r="M200" s="108"/>
      <c r="N200" s="108"/>
      <c r="O200" s="108"/>
    </row>
    <row r="201" spans="13:15">
      <c r="M201" s="108"/>
      <c r="N201" s="108"/>
      <c r="O201" s="108"/>
    </row>
  </sheetData>
  <mergeCells count="4">
    <mergeCell ref="C61:F61"/>
    <mergeCell ref="C62:F62"/>
    <mergeCell ref="C63:F63"/>
    <mergeCell ref="I17:J17"/>
  </mergeCells>
  <phoneticPr fontId="20" type="noConversion"/>
  <pageMargins left="0.11811023622047245" right="0.11811023622047245" top="0.15748031496062992" bottom="0.15748031496062992" header="0.11811023622047245" footer="0.1181102362204724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topLeftCell="A4" workbookViewId="0">
      <selection activeCell="I37" sqref="I37"/>
    </sheetView>
  </sheetViews>
  <sheetFormatPr baseColWidth="10" defaultColWidth="8.83203125" defaultRowHeight="15"/>
  <cols>
    <col min="1" max="1" width="10.5" customWidth="1"/>
    <col min="2" max="2" width="34.83203125" customWidth="1"/>
    <col min="3" max="10" width="10.83203125" customWidth="1"/>
  </cols>
  <sheetData>
    <row r="1" spans="1:10" ht="16">
      <c r="A1" s="1"/>
      <c r="B1" s="2" t="s">
        <v>0</v>
      </c>
      <c r="C1" s="3"/>
      <c r="D1" s="4"/>
      <c r="E1" s="4"/>
      <c r="F1" s="4"/>
      <c r="G1" s="1"/>
      <c r="H1" s="5"/>
      <c r="I1" s="5"/>
      <c r="J1" s="5"/>
    </row>
    <row r="2" spans="1:10" ht="16">
      <c r="A2" s="1"/>
      <c r="B2" s="6"/>
      <c r="C2" s="7"/>
      <c r="D2" s="4"/>
      <c r="E2" s="4"/>
      <c r="F2" s="4"/>
      <c r="G2" s="1"/>
      <c r="H2" s="5"/>
      <c r="I2" s="5"/>
      <c r="J2" s="5"/>
    </row>
    <row r="3" spans="1:10" ht="16">
      <c r="A3" s="1"/>
      <c r="B3" s="6" t="s">
        <v>1</v>
      </c>
      <c r="C3" s="7"/>
      <c r="D3" s="4"/>
      <c r="E3" s="4"/>
      <c r="F3" s="4"/>
      <c r="G3" s="1"/>
      <c r="H3" s="5"/>
      <c r="I3" s="5"/>
      <c r="J3" s="5"/>
    </row>
    <row r="4" spans="1:10" ht="16">
      <c r="A4" s="1"/>
      <c r="B4" s="6"/>
      <c r="C4" s="7"/>
      <c r="D4" s="4"/>
      <c r="E4" s="4"/>
      <c r="F4" s="4"/>
      <c r="G4" s="1"/>
      <c r="H4" s="5"/>
      <c r="I4" s="5"/>
      <c r="J4" s="5"/>
    </row>
    <row r="5" spans="1:10" ht="16">
      <c r="A5" s="1"/>
      <c r="B5" s="6" t="s">
        <v>1</v>
      </c>
      <c r="C5" s="7"/>
      <c r="D5" s="4"/>
      <c r="E5" s="4"/>
      <c r="F5" s="4"/>
      <c r="G5" s="1"/>
      <c r="H5" s="5"/>
      <c r="I5" s="5"/>
      <c r="J5" s="5"/>
    </row>
    <row r="6" spans="1:10" ht="16">
      <c r="A6" s="1"/>
      <c r="B6" s="6"/>
      <c r="C6" s="7"/>
      <c r="D6" s="4"/>
      <c r="E6" s="4"/>
      <c r="F6" s="4"/>
      <c r="G6" s="1"/>
      <c r="H6" s="5"/>
      <c r="I6" s="5"/>
      <c r="J6" s="5"/>
    </row>
    <row r="7" spans="1:10" ht="16">
      <c r="A7" s="1"/>
      <c r="B7" s="6"/>
      <c r="C7" s="7"/>
      <c r="D7" s="4"/>
      <c r="E7" s="4"/>
      <c r="F7" s="4"/>
      <c r="G7" s="1"/>
      <c r="H7" s="5"/>
      <c r="I7" s="5"/>
      <c r="J7" s="5"/>
    </row>
    <row r="8" spans="1:10" ht="18">
      <c r="A8" s="1"/>
      <c r="B8" s="6"/>
      <c r="C8" s="7"/>
      <c r="D8" s="8" t="s">
        <v>2</v>
      </c>
      <c r="E8" s="8"/>
      <c r="F8" s="9"/>
      <c r="G8" s="1"/>
      <c r="H8" s="5"/>
      <c r="I8" s="5"/>
      <c r="J8" s="5"/>
    </row>
    <row r="9" spans="1:10">
      <c r="A9" s="1"/>
      <c r="B9" s="10"/>
      <c r="C9" s="11"/>
      <c r="D9" s="1"/>
      <c r="E9" s="1"/>
      <c r="F9" s="1"/>
      <c r="G9" s="1"/>
      <c r="H9" s="5"/>
      <c r="I9" s="5"/>
      <c r="J9" s="5"/>
    </row>
    <row r="10" spans="1:10">
      <c r="A10" s="1"/>
      <c r="B10" s="10" t="s">
        <v>3</v>
      </c>
      <c r="C10" s="11"/>
      <c r="D10" s="1"/>
      <c r="E10" s="1"/>
      <c r="F10" s="1"/>
      <c r="G10" s="1"/>
      <c r="H10" s="5"/>
      <c r="I10" s="5"/>
      <c r="J10" s="5"/>
    </row>
    <row r="11" spans="1:10">
      <c r="A11" s="1"/>
      <c r="B11" s="10"/>
      <c r="C11" s="11"/>
      <c r="D11" s="1"/>
      <c r="F11" s="1"/>
      <c r="G11" s="1"/>
      <c r="H11" s="5"/>
      <c r="I11" s="5"/>
      <c r="J11" s="5"/>
    </row>
    <row r="12" spans="1:10">
      <c r="A12" s="1"/>
      <c r="B12" s="10" t="s">
        <v>557</v>
      </c>
      <c r="C12" s="11"/>
      <c r="D12" s="1"/>
      <c r="E12" s="1"/>
      <c r="F12" s="1" t="s">
        <v>565</v>
      </c>
      <c r="G12" s="1"/>
      <c r="H12" s="5"/>
      <c r="I12" s="5"/>
      <c r="J12" s="5"/>
    </row>
    <row r="13" spans="1:10">
      <c r="A13" s="1"/>
      <c r="B13" s="10" t="s">
        <v>558</v>
      </c>
      <c r="C13" s="11"/>
      <c r="D13" s="1"/>
      <c r="E13" s="1"/>
      <c r="F13" s="1"/>
      <c r="G13" s="1"/>
      <c r="H13" s="5"/>
      <c r="I13" s="5"/>
      <c r="J13" s="5"/>
    </row>
    <row r="14" spans="1:10">
      <c r="A14" s="1"/>
      <c r="B14" s="10"/>
      <c r="C14" s="11"/>
      <c r="D14" s="1"/>
      <c r="E14" s="1"/>
      <c r="F14" s="1"/>
      <c r="G14" s="1"/>
      <c r="H14" s="5"/>
      <c r="I14" s="160" t="s">
        <v>378</v>
      </c>
      <c r="J14" s="160"/>
    </row>
    <row r="15" spans="1:10" ht="48">
      <c r="A15" s="124" t="s">
        <v>4</v>
      </c>
      <c r="B15" s="125" t="s">
        <v>5</v>
      </c>
      <c r="C15" s="124" t="s">
        <v>6</v>
      </c>
      <c r="D15" s="124" t="s">
        <v>7</v>
      </c>
      <c r="E15" s="124" t="s">
        <v>8</v>
      </c>
      <c r="F15" s="124" t="s">
        <v>9</v>
      </c>
      <c r="G15" s="124" t="s">
        <v>10</v>
      </c>
      <c r="H15" s="124" t="s">
        <v>377</v>
      </c>
      <c r="I15" s="126" t="s">
        <v>379</v>
      </c>
      <c r="J15" s="127" t="s">
        <v>380</v>
      </c>
    </row>
    <row r="16" spans="1:10" ht="28">
      <c r="A16" s="12" t="s">
        <v>11</v>
      </c>
      <c r="B16" s="13" t="s">
        <v>479</v>
      </c>
      <c r="C16" s="12" t="s">
        <v>13</v>
      </c>
      <c r="D16" s="12" t="s">
        <v>14</v>
      </c>
      <c r="E16" s="14">
        <v>200</v>
      </c>
      <c r="F16" s="86"/>
      <c r="G16" s="15">
        <f t="shared" ref="G16:G21" si="0">E16*F16</f>
        <v>0</v>
      </c>
      <c r="H16" s="13"/>
      <c r="I16" s="33" t="s">
        <v>379</v>
      </c>
      <c r="J16" s="33"/>
    </row>
    <row r="17" spans="1:10" ht="28">
      <c r="A17" s="12" t="s">
        <v>15</v>
      </c>
      <c r="B17" s="13" t="s">
        <v>480</v>
      </c>
      <c r="C17" s="12" t="s">
        <v>13</v>
      </c>
      <c r="D17" s="12" t="s">
        <v>14</v>
      </c>
      <c r="E17" s="14">
        <v>200</v>
      </c>
      <c r="F17" s="86"/>
      <c r="G17" s="15">
        <f t="shared" si="0"/>
        <v>0</v>
      </c>
      <c r="H17" s="13"/>
      <c r="I17" s="33" t="s">
        <v>379</v>
      </c>
      <c r="J17" s="33"/>
    </row>
    <row r="18" spans="1:10" ht="28">
      <c r="A18" s="12" t="s">
        <v>17</v>
      </c>
      <c r="B18" s="13" t="s">
        <v>481</v>
      </c>
      <c r="C18" s="12" t="s">
        <v>13</v>
      </c>
      <c r="D18" s="12" t="s">
        <v>14</v>
      </c>
      <c r="E18" s="14">
        <v>200</v>
      </c>
      <c r="F18" s="86"/>
      <c r="G18" s="15">
        <f t="shared" si="0"/>
        <v>0</v>
      </c>
      <c r="H18" s="13"/>
      <c r="I18" s="33" t="s">
        <v>379</v>
      </c>
      <c r="J18" s="33"/>
    </row>
    <row r="19" spans="1:10" ht="28">
      <c r="A19" s="12" t="s">
        <v>19</v>
      </c>
      <c r="B19" s="13" t="s">
        <v>482</v>
      </c>
      <c r="C19" s="12" t="s">
        <v>13</v>
      </c>
      <c r="D19" s="12" t="s">
        <v>14</v>
      </c>
      <c r="E19" s="14">
        <v>200</v>
      </c>
      <c r="F19" s="86"/>
      <c r="G19" s="15">
        <f t="shared" si="0"/>
        <v>0</v>
      </c>
      <c r="H19" s="13"/>
      <c r="I19" s="33" t="s">
        <v>379</v>
      </c>
      <c r="J19" s="33"/>
    </row>
    <row r="20" spans="1:10" ht="28">
      <c r="A20" s="12" t="s">
        <v>20</v>
      </c>
      <c r="B20" s="13" t="s">
        <v>498</v>
      </c>
      <c r="C20" s="12"/>
      <c r="D20" s="12" t="s">
        <v>14</v>
      </c>
      <c r="E20" s="16">
        <v>200</v>
      </c>
      <c r="F20" s="86"/>
      <c r="G20" s="15">
        <f t="shared" si="0"/>
        <v>0</v>
      </c>
      <c r="H20" s="13"/>
      <c r="I20" s="33" t="s">
        <v>379</v>
      </c>
      <c r="J20" s="33"/>
    </row>
    <row r="21" spans="1:10">
      <c r="A21" s="12" t="s">
        <v>22</v>
      </c>
      <c r="B21" s="13" t="s">
        <v>483</v>
      </c>
      <c r="C21" s="12" t="s">
        <v>13</v>
      </c>
      <c r="D21" s="12" t="s">
        <v>14</v>
      </c>
      <c r="E21" s="16">
        <v>100</v>
      </c>
      <c r="F21" s="86"/>
      <c r="G21" s="15">
        <f t="shared" si="0"/>
        <v>0</v>
      </c>
      <c r="H21" s="13"/>
      <c r="I21" s="33" t="s">
        <v>379</v>
      </c>
      <c r="J21" s="33"/>
    </row>
    <row r="22" spans="1:10" s="117" customFormat="1" ht="14">
      <c r="A22" s="12" t="s">
        <v>23</v>
      </c>
      <c r="B22" s="116" t="s">
        <v>559</v>
      </c>
      <c r="C22" s="12" t="s">
        <v>13</v>
      </c>
      <c r="D22" s="12" t="s">
        <v>14</v>
      </c>
      <c r="E22" s="131">
        <v>200</v>
      </c>
      <c r="F22" s="115"/>
      <c r="G22" s="128">
        <f>E22*F22</f>
        <v>0</v>
      </c>
      <c r="H22" s="115"/>
      <c r="I22" s="33" t="s">
        <v>379</v>
      </c>
      <c r="J22" s="115"/>
    </row>
    <row r="23" spans="1:10" s="117" customFormat="1" ht="14">
      <c r="A23" s="12" t="s">
        <v>24</v>
      </c>
      <c r="B23" s="116" t="s">
        <v>560</v>
      </c>
      <c r="C23" s="12" t="s">
        <v>13</v>
      </c>
      <c r="D23" s="12" t="s">
        <v>14</v>
      </c>
      <c r="E23" s="131">
        <v>200</v>
      </c>
      <c r="F23" s="115"/>
      <c r="G23" s="128">
        <f>E23*F23</f>
        <v>0</v>
      </c>
      <c r="H23" s="115"/>
      <c r="I23" s="33" t="s">
        <v>379</v>
      </c>
      <c r="J23" s="115"/>
    </row>
    <row r="24" spans="1:10" s="117" customFormat="1" ht="14">
      <c r="A24" s="12" t="s">
        <v>26</v>
      </c>
      <c r="B24" s="116" t="s">
        <v>561</v>
      </c>
      <c r="C24" s="12" t="s">
        <v>13</v>
      </c>
      <c r="D24" s="12" t="s">
        <v>14</v>
      </c>
      <c r="E24" s="131">
        <v>200</v>
      </c>
      <c r="F24" s="115"/>
      <c r="G24" s="128">
        <f>E24*F24</f>
        <v>0</v>
      </c>
      <c r="H24" s="115"/>
      <c r="I24" s="33" t="s">
        <v>379</v>
      </c>
      <c r="J24" s="115"/>
    </row>
    <row r="26" spans="1:10">
      <c r="C26" s="159" t="s">
        <v>87</v>
      </c>
      <c r="D26" s="159"/>
      <c r="E26" s="159"/>
      <c r="F26" s="159"/>
      <c r="G26" s="21">
        <f>SUM(G16:G24)</f>
        <v>0</v>
      </c>
    </row>
    <row r="27" spans="1:10">
      <c r="C27" s="159" t="s">
        <v>88</v>
      </c>
      <c r="D27" s="159"/>
      <c r="E27" s="159"/>
      <c r="F27" s="159"/>
      <c r="G27" s="21"/>
    </row>
    <row r="28" spans="1:10">
      <c r="C28" s="159" t="s">
        <v>89</v>
      </c>
      <c r="D28" s="159"/>
      <c r="E28" s="159"/>
      <c r="F28" s="159"/>
      <c r="G28" s="21">
        <f>G26+G27</f>
        <v>0</v>
      </c>
    </row>
    <row r="32" spans="1:10">
      <c r="B32" s="5" t="s">
        <v>90</v>
      </c>
      <c r="C32" s="1"/>
      <c r="D32" s="1"/>
      <c r="E32" s="5"/>
      <c r="F32" s="5"/>
      <c r="G32" s="5" t="s">
        <v>91</v>
      </c>
      <c r="H32" s="5"/>
    </row>
    <row r="33" spans="2:8">
      <c r="B33" s="5"/>
      <c r="C33" s="1"/>
      <c r="D33" s="1"/>
      <c r="E33" s="5"/>
      <c r="F33" s="5"/>
      <c r="G33" s="5"/>
      <c r="H33" s="5"/>
    </row>
    <row r="34" spans="2:8">
      <c r="B34" s="5"/>
      <c r="C34" s="1"/>
      <c r="D34" s="1"/>
      <c r="E34" s="5"/>
      <c r="F34" s="5"/>
      <c r="G34" s="5"/>
      <c r="H34" s="5"/>
    </row>
    <row r="35" spans="2:8">
      <c r="B35" s="112" t="s">
        <v>381</v>
      </c>
      <c r="C35" s="1"/>
      <c r="D35" s="1"/>
      <c r="E35" s="5"/>
      <c r="F35" s="5"/>
      <c r="G35" s="5"/>
      <c r="H35" s="5"/>
    </row>
    <row r="36" spans="2:8">
      <c r="B36" s="5"/>
      <c r="C36" s="1"/>
      <c r="D36" s="1"/>
      <c r="E36" s="5"/>
      <c r="F36" s="5"/>
      <c r="G36" s="5"/>
      <c r="H36" s="5"/>
    </row>
    <row r="37" spans="2:8">
      <c r="B37" s="112" t="s">
        <v>744</v>
      </c>
      <c r="C37" s="1"/>
      <c r="D37" s="1"/>
      <c r="E37" s="5"/>
      <c r="F37" s="5"/>
      <c r="G37" s="5"/>
      <c r="H37" s="5"/>
    </row>
    <row r="38" spans="2:8">
      <c r="B38" s="5"/>
      <c r="C38" s="1"/>
      <c r="D38" s="1"/>
      <c r="E38" s="5"/>
      <c r="F38" s="5"/>
      <c r="G38" s="5"/>
      <c r="H38" s="5"/>
    </row>
    <row r="39" spans="2:8">
      <c r="B39" s="112" t="s">
        <v>911</v>
      </c>
      <c r="C39" s="113"/>
      <c r="D39" s="113"/>
      <c r="E39" s="112"/>
      <c r="F39" s="5"/>
      <c r="G39" s="5"/>
      <c r="H39" s="5"/>
    </row>
    <row r="40" spans="2:8">
      <c r="B40" s="5"/>
      <c r="C40" s="1"/>
      <c r="D40" s="1"/>
      <c r="E40" s="5"/>
      <c r="F40" s="5"/>
      <c r="G40" s="5"/>
      <c r="H40" s="5"/>
    </row>
  </sheetData>
  <mergeCells count="4">
    <mergeCell ref="I14:J14"/>
    <mergeCell ref="C26:F26"/>
    <mergeCell ref="C27:F27"/>
    <mergeCell ref="C28:F28"/>
  </mergeCells>
  <phoneticPr fontId="20" type="noConversion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00"/>
  <sheetViews>
    <sheetView topLeftCell="B6" workbookViewId="0">
      <selection activeCell="E62" sqref="E62"/>
    </sheetView>
  </sheetViews>
  <sheetFormatPr baseColWidth="10" defaultColWidth="8.83203125" defaultRowHeight="13"/>
  <cols>
    <col min="1" max="1" width="8.6640625" style="17" customWidth="1"/>
    <col min="2" max="2" width="35.6640625" style="5" customWidth="1"/>
    <col min="3" max="3" width="14.5" style="1" customWidth="1"/>
    <col min="4" max="4" width="11.6640625" style="1" customWidth="1"/>
    <col min="5" max="10" width="10.83203125" style="5" customWidth="1"/>
    <col min="11" max="16384" width="8.83203125" style="5"/>
  </cols>
  <sheetData>
    <row r="1" spans="2:7" ht="16">
      <c r="B1" s="2" t="s">
        <v>0</v>
      </c>
      <c r="C1" s="3"/>
      <c r="D1" s="4"/>
      <c r="E1" s="4"/>
      <c r="F1" s="4"/>
      <c r="G1" s="1"/>
    </row>
    <row r="2" spans="2:7" ht="16">
      <c r="B2" s="6"/>
      <c r="C2" s="7"/>
      <c r="D2" s="4"/>
      <c r="E2" s="4"/>
      <c r="F2" s="4"/>
      <c r="G2" s="1"/>
    </row>
    <row r="3" spans="2:7" ht="16">
      <c r="B3" s="6" t="s">
        <v>1</v>
      </c>
      <c r="C3" s="7"/>
      <c r="D3" s="4"/>
      <c r="E3" s="4"/>
      <c r="F3" s="4"/>
      <c r="G3" s="1"/>
    </row>
    <row r="4" spans="2:7" ht="16">
      <c r="B4" s="6"/>
      <c r="C4" s="7"/>
      <c r="D4" s="4"/>
      <c r="E4" s="4"/>
      <c r="F4" s="4"/>
      <c r="G4" s="1"/>
    </row>
    <row r="5" spans="2:7" ht="16">
      <c r="B5" s="6" t="s">
        <v>1</v>
      </c>
      <c r="C5" s="7"/>
      <c r="D5" s="4"/>
      <c r="E5" s="4"/>
      <c r="F5" s="4"/>
      <c r="G5" s="1"/>
    </row>
    <row r="6" spans="2:7" ht="16">
      <c r="B6" s="6"/>
      <c r="C6" s="7"/>
      <c r="D6" s="4"/>
      <c r="E6" s="4"/>
      <c r="F6" s="4"/>
      <c r="G6" s="1"/>
    </row>
    <row r="7" spans="2:7" ht="16">
      <c r="B7" s="6"/>
      <c r="C7" s="7"/>
      <c r="D7" s="4"/>
      <c r="E7" s="4"/>
      <c r="F7" s="4"/>
      <c r="G7" s="1"/>
    </row>
    <row r="8" spans="2:7" ht="16">
      <c r="B8" s="6"/>
      <c r="C8" s="7"/>
      <c r="D8" s="4"/>
      <c r="E8" s="4"/>
      <c r="F8" s="4"/>
      <c r="G8" s="1"/>
    </row>
    <row r="9" spans="2:7" ht="16">
      <c r="B9" s="6"/>
      <c r="C9" s="7"/>
      <c r="D9" s="4"/>
      <c r="E9" s="4"/>
      <c r="F9" s="4"/>
      <c r="G9" s="1"/>
    </row>
    <row r="10" spans="2:7" ht="16">
      <c r="B10" s="6"/>
      <c r="C10" s="7"/>
      <c r="D10" s="4"/>
      <c r="E10" s="4"/>
      <c r="F10" s="4"/>
      <c r="G10" s="1"/>
    </row>
    <row r="11" spans="2:7" ht="18">
      <c r="B11" s="6"/>
      <c r="C11" s="7"/>
      <c r="D11" s="8" t="s">
        <v>2</v>
      </c>
      <c r="E11" s="8"/>
      <c r="F11" s="9"/>
      <c r="G11" s="1"/>
    </row>
    <row r="12" spans="2:7">
      <c r="B12" s="10"/>
      <c r="C12" s="11"/>
      <c r="E12" s="1"/>
      <c r="F12" s="1"/>
      <c r="G12" s="1"/>
    </row>
    <row r="13" spans="2:7">
      <c r="B13" s="10" t="s">
        <v>3</v>
      </c>
      <c r="C13" s="11"/>
      <c r="E13" s="1"/>
      <c r="F13" s="1"/>
      <c r="G13" s="1"/>
    </row>
    <row r="14" spans="2:7">
      <c r="B14" s="10"/>
      <c r="C14" s="11"/>
      <c r="E14" s="1"/>
      <c r="F14" s="1"/>
      <c r="G14" s="1"/>
    </row>
    <row r="15" spans="2:7">
      <c r="B15" s="10" t="s">
        <v>557</v>
      </c>
      <c r="C15" s="11"/>
      <c r="E15" s="1"/>
      <c r="F15" s="1" t="s">
        <v>565</v>
      </c>
      <c r="G15" s="1"/>
    </row>
    <row r="16" spans="2:7">
      <c r="B16" s="10" t="s">
        <v>155</v>
      </c>
      <c r="C16" s="11"/>
      <c r="E16" s="1"/>
      <c r="F16" s="1"/>
      <c r="G16" s="1"/>
    </row>
    <row r="17" spans="1:15">
      <c r="B17" s="10"/>
      <c r="C17" s="11"/>
      <c r="E17" s="1"/>
      <c r="F17" s="1"/>
      <c r="G17" s="1"/>
      <c r="I17" s="160" t="s">
        <v>378</v>
      </c>
      <c r="J17" s="160"/>
    </row>
    <row r="18" spans="1:15" ht="30" customHeight="1">
      <c r="A18" s="124" t="s">
        <v>4</v>
      </c>
      <c r="B18" s="125" t="s">
        <v>5</v>
      </c>
      <c r="C18" s="124" t="s">
        <v>6</v>
      </c>
      <c r="D18" s="124" t="s">
        <v>7</v>
      </c>
      <c r="E18" s="124" t="s">
        <v>8</v>
      </c>
      <c r="F18" s="124" t="s">
        <v>9</v>
      </c>
      <c r="G18" s="124" t="s">
        <v>10</v>
      </c>
      <c r="H18" s="124" t="s">
        <v>377</v>
      </c>
      <c r="I18" s="126" t="s">
        <v>379</v>
      </c>
      <c r="J18" s="127" t="s">
        <v>380</v>
      </c>
    </row>
    <row r="19" spans="1:15" ht="30" customHeight="1">
      <c r="A19" s="12" t="s">
        <v>11</v>
      </c>
      <c r="B19" s="13" t="s">
        <v>156</v>
      </c>
      <c r="C19" s="12" t="s">
        <v>13</v>
      </c>
      <c r="D19" s="12" t="s">
        <v>14</v>
      </c>
      <c r="E19" s="16">
        <v>400</v>
      </c>
      <c r="F19" s="40"/>
      <c r="G19" s="15">
        <f t="shared" ref="G19:G39" si="0">E19*F19</f>
        <v>0</v>
      </c>
      <c r="H19" s="13"/>
      <c r="I19" s="33"/>
      <c r="J19" s="33"/>
      <c r="M19" s="108"/>
      <c r="N19" s="108"/>
      <c r="O19" s="108"/>
    </row>
    <row r="20" spans="1:15" ht="30" customHeight="1">
      <c r="A20" s="12" t="s">
        <v>15</v>
      </c>
      <c r="B20" s="13" t="s">
        <v>157</v>
      </c>
      <c r="C20" s="12" t="s">
        <v>13</v>
      </c>
      <c r="D20" s="12" t="s">
        <v>14</v>
      </c>
      <c r="E20" s="16">
        <v>400</v>
      </c>
      <c r="F20" s="40"/>
      <c r="G20" s="15">
        <f t="shared" si="0"/>
        <v>0</v>
      </c>
      <c r="H20" s="13"/>
      <c r="I20" s="33"/>
      <c r="J20" s="33"/>
      <c r="M20" s="108"/>
      <c r="N20" s="108"/>
      <c r="O20" s="108"/>
    </row>
    <row r="21" spans="1:15" ht="30" customHeight="1">
      <c r="A21" s="12" t="s">
        <v>17</v>
      </c>
      <c r="B21" s="13" t="s">
        <v>158</v>
      </c>
      <c r="C21" s="12" t="s">
        <v>13</v>
      </c>
      <c r="D21" s="12" t="s">
        <v>14</v>
      </c>
      <c r="E21" s="16">
        <v>500</v>
      </c>
      <c r="F21" s="40"/>
      <c r="G21" s="15">
        <f t="shared" si="0"/>
        <v>0</v>
      </c>
      <c r="H21" s="13"/>
      <c r="I21" s="33"/>
      <c r="J21" s="33"/>
      <c r="M21" s="108"/>
      <c r="N21" s="108"/>
      <c r="O21" s="108"/>
    </row>
    <row r="22" spans="1:15" ht="30" customHeight="1">
      <c r="A22" s="12" t="s">
        <v>19</v>
      </c>
      <c r="B22" s="13" t="s">
        <v>567</v>
      </c>
      <c r="C22" s="12" t="s">
        <v>13</v>
      </c>
      <c r="D22" s="12" t="s">
        <v>14</v>
      </c>
      <c r="E22" s="16">
        <v>100</v>
      </c>
      <c r="F22" s="40"/>
      <c r="G22" s="15">
        <f t="shared" si="0"/>
        <v>0</v>
      </c>
      <c r="H22" s="13"/>
      <c r="I22" s="33"/>
      <c r="J22" s="33"/>
      <c r="M22" s="108"/>
      <c r="N22" s="108"/>
      <c r="O22" s="108"/>
    </row>
    <row r="23" spans="1:15" ht="30" customHeight="1">
      <c r="A23" s="12" t="s">
        <v>20</v>
      </c>
      <c r="B23" s="13" t="s">
        <v>566</v>
      </c>
      <c r="C23" s="12" t="s">
        <v>13</v>
      </c>
      <c r="D23" s="12" t="s">
        <v>14</v>
      </c>
      <c r="E23" s="16">
        <v>200</v>
      </c>
      <c r="F23" s="40"/>
      <c r="G23" s="15">
        <f t="shared" si="0"/>
        <v>0</v>
      </c>
      <c r="H23" s="13"/>
      <c r="I23" s="33"/>
      <c r="J23" s="33"/>
      <c r="M23" s="108"/>
      <c r="N23" s="108"/>
      <c r="O23" s="108"/>
    </row>
    <row r="24" spans="1:15" ht="30" customHeight="1">
      <c r="A24" s="12" t="s">
        <v>22</v>
      </c>
      <c r="B24" s="13" t="s">
        <v>568</v>
      </c>
      <c r="C24" s="12" t="s">
        <v>13</v>
      </c>
      <c r="D24" s="12" t="s">
        <v>14</v>
      </c>
      <c r="E24" s="16">
        <v>300</v>
      </c>
      <c r="F24" s="40"/>
      <c r="G24" s="15">
        <f t="shared" si="0"/>
        <v>0</v>
      </c>
      <c r="H24" s="13"/>
      <c r="I24" s="33"/>
      <c r="J24" s="33"/>
      <c r="M24" s="108"/>
      <c r="N24" s="108"/>
      <c r="O24" s="108"/>
    </row>
    <row r="25" spans="1:15" ht="70">
      <c r="A25" s="12" t="s">
        <v>23</v>
      </c>
      <c r="B25" s="13" t="s">
        <v>159</v>
      </c>
      <c r="C25" s="12" t="s">
        <v>13</v>
      </c>
      <c r="D25" s="12" t="s">
        <v>14</v>
      </c>
      <c r="E25" s="16">
        <v>100</v>
      </c>
      <c r="F25" s="40"/>
      <c r="G25" s="15">
        <f t="shared" si="0"/>
        <v>0</v>
      </c>
      <c r="H25" s="13"/>
      <c r="I25" s="33"/>
      <c r="J25" s="33"/>
      <c r="M25" s="108"/>
      <c r="N25" s="108"/>
      <c r="O25" s="108"/>
    </row>
    <row r="26" spans="1:15" ht="30" customHeight="1">
      <c r="A26" s="12" t="s">
        <v>24</v>
      </c>
      <c r="B26" s="13" t="s">
        <v>160</v>
      </c>
      <c r="C26" s="12" t="s">
        <v>13</v>
      </c>
      <c r="D26" s="12" t="s">
        <v>14</v>
      </c>
      <c r="E26" s="16">
        <v>200</v>
      </c>
      <c r="F26" s="40"/>
      <c r="G26" s="15">
        <f t="shared" si="0"/>
        <v>0</v>
      </c>
      <c r="H26" s="13"/>
      <c r="I26" s="33"/>
      <c r="J26" s="33"/>
      <c r="M26" s="108"/>
      <c r="N26" s="108"/>
      <c r="O26" s="108"/>
    </row>
    <row r="27" spans="1:15" ht="30" customHeight="1">
      <c r="A27" s="12" t="s">
        <v>26</v>
      </c>
      <c r="B27" s="13" t="s">
        <v>161</v>
      </c>
      <c r="C27" s="12" t="s">
        <v>13</v>
      </c>
      <c r="D27" s="12" t="s">
        <v>14</v>
      </c>
      <c r="E27" s="16">
        <v>300</v>
      </c>
      <c r="F27" s="40"/>
      <c r="G27" s="15">
        <f t="shared" si="0"/>
        <v>0</v>
      </c>
      <c r="H27" s="13"/>
      <c r="I27" s="33"/>
      <c r="J27" s="33"/>
      <c r="M27" s="108"/>
      <c r="N27" s="108"/>
      <c r="O27" s="108"/>
    </row>
    <row r="28" spans="1:15" ht="30" customHeight="1">
      <c r="A28" s="12" t="s">
        <v>28</v>
      </c>
      <c r="B28" s="13" t="s">
        <v>162</v>
      </c>
      <c r="C28" s="12" t="s">
        <v>13</v>
      </c>
      <c r="D28" s="12" t="s">
        <v>14</v>
      </c>
      <c r="E28" s="16">
        <v>400</v>
      </c>
      <c r="F28" s="40"/>
      <c r="G28" s="15">
        <f t="shared" si="0"/>
        <v>0</v>
      </c>
      <c r="H28" s="13"/>
      <c r="I28" s="33"/>
      <c r="J28" s="33"/>
      <c r="M28" s="108"/>
      <c r="N28" s="108"/>
      <c r="O28" s="108"/>
    </row>
    <row r="29" spans="1:15" ht="42">
      <c r="A29" s="12" t="s">
        <v>30</v>
      </c>
      <c r="B29" s="13" t="s">
        <v>163</v>
      </c>
      <c r="C29" s="12" t="s">
        <v>13</v>
      </c>
      <c r="D29" s="12" t="s">
        <v>14</v>
      </c>
      <c r="E29" s="16">
        <v>100</v>
      </c>
      <c r="F29" s="40"/>
      <c r="G29" s="15">
        <f t="shared" si="0"/>
        <v>0</v>
      </c>
      <c r="H29" s="13"/>
      <c r="I29" s="33"/>
      <c r="J29" s="33"/>
      <c r="M29" s="108"/>
      <c r="N29" s="108"/>
      <c r="O29" s="108"/>
    </row>
    <row r="30" spans="1:15" ht="42">
      <c r="A30" s="12" t="s">
        <v>31</v>
      </c>
      <c r="B30" s="13" t="s">
        <v>164</v>
      </c>
      <c r="C30" s="12" t="s">
        <v>13</v>
      </c>
      <c r="D30" s="12" t="s">
        <v>14</v>
      </c>
      <c r="E30" s="16">
        <v>30</v>
      </c>
      <c r="F30" s="40"/>
      <c r="G30" s="15">
        <f t="shared" si="0"/>
        <v>0</v>
      </c>
      <c r="H30" s="13"/>
      <c r="I30" s="33"/>
      <c r="J30" s="33"/>
      <c r="M30" s="108"/>
      <c r="N30" s="108"/>
      <c r="O30" s="108"/>
    </row>
    <row r="31" spans="1:15" ht="30" customHeight="1">
      <c r="A31" s="12" t="s">
        <v>32</v>
      </c>
      <c r="B31" s="13" t="s">
        <v>165</v>
      </c>
      <c r="C31" s="12" t="s">
        <v>13</v>
      </c>
      <c r="D31" s="12" t="s">
        <v>14</v>
      </c>
      <c r="E31" s="16">
        <v>50</v>
      </c>
      <c r="F31" s="40"/>
      <c r="G31" s="15">
        <f t="shared" si="0"/>
        <v>0</v>
      </c>
      <c r="H31" s="13"/>
      <c r="I31" s="33"/>
      <c r="J31" s="33"/>
      <c r="M31" s="108"/>
      <c r="N31" s="108"/>
      <c r="O31" s="108"/>
    </row>
    <row r="32" spans="1:15" ht="30" customHeight="1">
      <c r="A32" s="12" t="s">
        <v>34</v>
      </c>
      <c r="B32" s="13" t="s">
        <v>166</v>
      </c>
      <c r="C32" s="12" t="s">
        <v>13</v>
      </c>
      <c r="D32" s="12" t="s">
        <v>14</v>
      </c>
      <c r="E32" s="16">
        <v>50</v>
      </c>
      <c r="F32" s="40"/>
      <c r="G32" s="15">
        <f t="shared" si="0"/>
        <v>0</v>
      </c>
      <c r="H32" s="13"/>
      <c r="I32" s="33"/>
      <c r="J32" s="33"/>
      <c r="M32" s="108"/>
      <c r="N32" s="108"/>
      <c r="O32" s="108"/>
    </row>
    <row r="33" spans="1:15" ht="182">
      <c r="A33" s="12" t="s">
        <v>36</v>
      </c>
      <c r="B33" s="13" t="s">
        <v>569</v>
      </c>
      <c r="C33" s="12" t="s">
        <v>13</v>
      </c>
      <c r="D33" s="12" t="s">
        <v>14</v>
      </c>
      <c r="E33" s="16">
        <v>100</v>
      </c>
      <c r="F33" s="40"/>
      <c r="G33" s="15">
        <f t="shared" si="0"/>
        <v>0</v>
      </c>
      <c r="H33" s="13"/>
      <c r="I33" s="33"/>
      <c r="J33" s="33"/>
      <c r="M33" s="108"/>
      <c r="N33" s="108"/>
      <c r="O33" s="108"/>
    </row>
    <row r="34" spans="1:15" ht="140">
      <c r="A34" s="12" t="s">
        <v>38</v>
      </c>
      <c r="B34" s="13" t="s">
        <v>167</v>
      </c>
      <c r="C34" s="12" t="s">
        <v>13</v>
      </c>
      <c r="D34" s="12" t="s">
        <v>14</v>
      </c>
      <c r="E34" s="16">
        <v>100</v>
      </c>
      <c r="F34" s="40"/>
      <c r="G34" s="15">
        <f t="shared" si="0"/>
        <v>0</v>
      </c>
      <c r="H34" s="13"/>
      <c r="I34" s="33"/>
      <c r="J34" s="33"/>
      <c r="M34" s="108"/>
      <c r="N34" s="108"/>
      <c r="O34" s="108"/>
    </row>
    <row r="35" spans="1:15" ht="140">
      <c r="A35" s="12" t="s">
        <v>40</v>
      </c>
      <c r="B35" s="13" t="s">
        <v>168</v>
      </c>
      <c r="C35" s="12" t="s">
        <v>13</v>
      </c>
      <c r="D35" s="12" t="s">
        <v>14</v>
      </c>
      <c r="E35" s="16">
        <v>100</v>
      </c>
      <c r="F35" s="40"/>
      <c r="G35" s="15">
        <f t="shared" si="0"/>
        <v>0</v>
      </c>
      <c r="H35" s="13"/>
      <c r="I35" s="33"/>
      <c r="J35" s="33"/>
      <c r="M35" s="108"/>
      <c r="N35" s="108"/>
      <c r="O35" s="108"/>
    </row>
    <row r="36" spans="1:15" ht="140">
      <c r="A36" s="12" t="s">
        <v>41</v>
      </c>
      <c r="B36" s="98" t="s">
        <v>169</v>
      </c>
      <c r="C36" s="97" t="s">
        <v>13</v>
      </c>
      <c r="D36" s="97" t="s">
        <v>14</v>
      </c>
      <c r="E36" s="99">
        <v>100</v>
      </c>
      <c r="F36" s="41"/>
      <c r="G36" s="15">
        <f t="shared" si="0"/>
        <v>0</v>
      </c>
      <c r="H36" s="98"/>
      <c r="I36" s="101"/>
      <c r="J36" s="101"/>
      <c r="M36" s="108"/>
      <c r="N36" s="108"/>
      <c r="O36" s="108"/>
    </row>
    <row r="37" spans="1:15" ht="14">
      <c r="A37" s="12" t="s">
        <v>43</v>
      </c>
      <c r="B37" s="13" t="s">
        <v>570</v>
      </c>
      <c r="C37" s="12" t="s">
        <v>13</v>
      </c>
      <c r="D37" s="12" t="s">
        <v>97</v>
      </c>
      <c r="E37" s="16">
        <v>500</v>
      </c>
      <c r="F37" s="103"/>
      <c r="G37" s="15">
        <f t="shared" si="0"/>
        <v>0</v>
      </c>
      <c r="H37" s="13"/>
      <c r="I37" s="33"/>
      <c r="J37" s="33" t="s">
        <v>539</v>
      </c>
      <c r="M37" s="108"/>
      <c r="N37" s="108"/>
      <c r="O37" s="108"/>
    </row>
    <row r="38" spans="1:15" ht="14">
      <c r="A38" s="12" t="s">
        <v>44</v>
      </c>
      <c r="B38" s="13" t="s">
        <v>571</v>
      </c>
      <c r="C38" s="12" t="s">
        <v>13</v>
      </c>
      <c r="D38" s="12" t="s">
        <v>97</v>
      </c>
      <c r="E38" s="16">
        <v>220</v>
      </c>
      <c r="F38" s="103"/>
      <c r="G38" s="15">
        <f t="shared" si="0"/>
        <v>0</v>
      </c>
      <c r="H38" s="13"/>
      <c r="I38" s="33"/>
      <c r="J38" s="33" t="s">
        <v>543</v>
      </c>
      <c r="M38" s="108"/>
      <c r="N38" s="108"/>
      <c r="O38" s="108"/>
    </row>
    <row r="39" spans="1:15" ht="14">
      <c r="A39" s="12" t="s">
        <v>45</v>
      </c>
      <c r="B39" s="13" t="s">
        <v>402</v>
      </c>
      <c r="C39" s="12" t="s">
        <v>13</v>
      </c>
      <c r="D39" s="12" t="s">
        <v>14</v>
      </c>
      <c r="E39" s="16">
        <v>500</v>
      </c>
      <c r="F39" s="103"/>
      <c r="G39" s="15">
        <f t="shared" si="0"/>
        <v>0</v>
      </c>
      <c r="H39" s="13"/>
      <c r="I39" s="33"/>
      <c r="J39" s="33"/>
      <c r="M39" s="108"/>
      <c r="N39" s="108"/>
      <c r="O39" s="108"/>
    </row>
    <row r="40" spans="1:15">
      <c r="B40" s="18"/>
      <c r="C40" s="17"/>
      <c r="D40" s="17"/>
      <c r="E40" s="37"/>
      <c r="F40" s="42"/>
      <c r="G40" s="20"/>
      <c r="H40" s="18"/>
      <c r="M40" s="108"/>
      <c r="N40" s="108"/>
      <c r="O40" s="108"/>
    </row>
    <row r="41" spans="1:15">
      <c r="B41" s="18"/>
      <c r="C41" s="17"/>
      <c r="D41" s="17"/>
      <c r="E41" s="38"/>
      <c r="F41" s="38"/>
      <c r="G41" s="38"/>
      <c r="H41" s="18"/>
      <c r="M41" s="108"/>
      <c r="N41" s="108"/>
      <c r="O41" s="108"/>
    </row>
    <row r="42" spans="1:15">
      <c r="B42" s="39"/>
      <c r="C42" s="159" t="s">
        <v>87</v>
      </c>
      <c r="D42" s="159"/>
      <c r="E42" s="159"/>
      <c r="F42" s="159"/>
      <c r="G42" s="21">
        <f>SUM(G19:G39)</f>
        <v>0</v>
      </c>
      <c r="M42" s="108"/>
      <c r="N42" s="108"/>
      <c r="O42" s="108"/>
    </row>
    <row r="43" spans="1:15">
      <c r="B43" s="10"/>
      <c r="C43" s="159" t="s">
        <v>88</v>
      </c>
      <c r="D43" s="159"/>
      <c r="E43" s="159"/>
      <c r="F43" s="159"/>
      <c r="G43" s="21"/>
      <c r="M43" s="108"/>
      <c r="N43" s="108"/>
      <c r="O43" s="108"/>
    </row>
    <row r="44" spans="1:15">
      <c r="B44" s="10"/>
      <c r="C44" s="159" t="s">
        <v>89</v>
      </c>
      <c r="D44" s="159"/>
      <c r="E44" s="159"/>
      <c r="F44" s="159"/>
      <c r="G44" s="21">
        <f>G42+G43</f>
        <v>0</v>
      </c>
      <c r="M44" s="108"/>
      <c r="N44" s="108"/>
      <c r="O44" s="108"/>
    </row>
    <row r="45" spans="1:15">
      <c r="B45" s="10"/>
      <c r="C45" s="18"/>
      <c r="D45" s="22"/>
      <c r="E45" s="22"/>
      <c r="F45" s="22"/>
      <c r="G45" s="23"/>
      <c r="M45" s="108"/>
      <c r="N45" s="108"/>
      <c r="O45" s="108"/>
    </row>
    <row r="46" spans="1:15">
      <c r="B46" s="10"/>
      <c r="C46" s="18"/>
      <c r="D46" s="22"/>
      <c r="E46" s="22"/>
      <c r="F46" s="22"/>
      <c r="G46" s="23"/>
      <c r="M46" s="108"/>
      <c r="N46" s="108"/>
      <c r="O46" s="108"/>
    </row>
    <row r="47" spans="1:15">
      <c r="B47" s="5" t="s">
        <v>90</v>
      </c>
      <c r="G47" s="5" t="s">
        <v>91</v>
      </c>
      <c r="M47" s="108"/>
      <c r="N47" s="108"/>
      <c r="O47" s="108"/>
    </row>
    <row r="48" spans="1:15">
      <c r="C48" s="18"/>
      <c r="D48" s="22"/>
      <c r="E48" s="22"/>
      <c r="F48" s="22"/>
      <c r="G48" s="23"/>
      <c r="M48" s="108"/>
      <c r="N48" s="108"/>
      <c r="O48" s="108"/>
    </row>
    <row r="49" spans="2:15">
      <c r="B49" s="112" t="s">
        <v>381</v>
      </c>
      <c r="M49" s="108"/>
      <c r="N49" s="108"/>
      <c r="O49" s="108"/>
    </row>
    <row r="50" spans="2:15">
      <c r="M50" s="108"/>
      <c r="N50" s="108"/>
      <c r="O50" s="108"/>
    </row>
    <row r="51" spans="2:15" ht="14">
      <c r="B51" s="112" t="s">
        <v>911</v>
      </c>
      <c r="C51" s="113"/>
      <c r="D51" s="113"/>
      <c r="E51" s="112"/>
      <c r="M51" s="108"/>
      <c r="N51" s="108"/>
      <c r="O51" s="108"/>
    </row>
    <row r="52" spans="2:15">
      <c r="M52" s="108"/>
      <c r="N52" s="108"/>
      <c r="O52" s="108"/>
    </row>
    <row r="53" spans="2:15">
      <c r="B53" s="112" t="s">
        <v>744</v>
      </c>
      <c r="M53" s="108"/>
      <c r="N53" s="108"/>
      <c r="O53" s="108"/>
    </row>
    <row r="54" spans="2:15">
      <c r="M54" s="108"/>
      <c r="N54" s="108"/>
      <c r="O54" s="108"/>
    </row>
    <row r="55" spans="2:15">
      <c r="M55" s="108"/>
      <c r="N55" s="108"/>
      <c r="O55" s="108"/>
    </row>
    <row r="56" spans="2:15">
      <c r="M56" s="108"/>
      <c r="N56" s="108"/>
      <c r="O56" s="108"/>
    </row>
    <row r="57" spans="2:15">
      <c r="M57" s="108"/>
      <c r="N57" s="108"/>
      <c r="O57" s="108"/>
    </row>
    <row r="58" spans="2:15">
      <c r="M58" s="108"/>
      <c r="N58" s="108"/>
      <c r="O58" s="108"/>
    </row>
    <row r="59" spans="2:15">
      <c r="M59" s="108"/>
      <c r="N59" s="108"/>
      <c r="O59" s="108"/>
    </row>
    <row r="60" spans="2:15">
      <c r="M60" s="108"/>
      <c r="N60" s="108"/>
      <c r="O60" s="108"/>
    </row>
    <row r="61" spans="2:15">
      <c r="M61" s="108"/>
      <c r="N61" s="108"/>
      <c r="O61" s="108"/>
    </row>
    <row r="62" spans="2:15">
      <c r="M62" s="108"/>
      <c r="N62" s="108"/>
      <c r="O62" s="108"/>
    </row>
    <row r="63" spans="2:15">
      <c r="M63" s="108"/>
      <c r="N63" s="108"/>
      <c r="O63" s="108"/>
    </row>
    <row r="64" spans="2:15">
      <c r="M64" s="108"/>
      <c r="N64" s="108"/>
      <c r="O64" s="108"/>
    </row>
    <row r="65" spans="13:15">
      <c r="M65" s="108"/>
      <c r="N65" s="108"/>
      <c r="O65" s="108"/>
    </row>
    <row r="66" spans="13:15">
      <c r="M66" s="108"/>
      <c r="N66" s="108"/>
      <c r="O66" s="108"/>
    </row>
    <row r="67" spans="13:15">
      <c r="M67" s="108"/>
      <c r="N67" s="108"/>
      <c r="O67" s="108"/>
    </row>
    <row r="68" spans="13:15">
      <c r="M68" s="108"/>
      <c r="N68" s="108"/>
      <c r="O68" s="108"/>
    </row>
    <row r="69" spans="13:15">
      <c r="M69" s="108"/>
      <c r="N69" s="108"/>
      <c r="O69" s="108"/>
    </row>
    <row r="70" spans="13:15">
      <c r="M70" s="108"/>
      <c r="N70" s="108"/>
      <c r="O70" s="108"/>
    </row>
    <row r="71" spans="13:15">
      <c r="M71" s="108"/>
      <c r="N71" s="108"/>
      <c r="O71" s="108"/>
    </row>
    <row r="72" spans="13:15">
      <c r="M72" s="108"/>
      <c r="N72" s="108"/>
      <c r="O72" s="108"/>
    </row>
    <row r="73" spans="13:15">
      <c r="M73" s="108"/>
      <c r="N73" s="108"/>
      <c r="O73" s="108"/>
    </row>
    <row r="74" spans="13:15">
      <c r="M74" s="108"/>
      <c r="N74" s="108"/>
      <c r="O74" s="108"/>
    </row>
    <row r="75" spans="13:15">
      <c r="M75" s="108"/>
      <c r="N75" s="108"/>
      <c r="O75" s="108"/>
    </row>
    <row r="76" spans="13:15">
      <c r="M76" s="108"/>
      <c r="N76" s="108"/>
      <c r="O76" s="108"/>
    </row>
    <row r="77" spans="13:15">
      <c r="M77" s="108"/>
      <c r="N77" s="108"/>
      <c r="O77" s="108"/>
    </row>
    <row r="78" spans="13:15">
      <c r="M78" s="108"/>
      <c r="N78" s="108"/>
      <c r="O78" s="108"/>
    </row>
    <row r="79" spans="13:15">
      <c r="M79" s="108"/>
      <c r="N79" s="108"/>
      <c r="O79" s="108"/>
    </row>
    <row r="80" spans="13:15">
      <c r="M80" s="108"/>
      <c r="N80" s="108"/>
      <c r="O80" s="108"/>
    </row>
    <row r="81" spans="13:15">
      <c r="M81" s="108"/>
      <c r="N81" s="108"/>
      <c r="O81" s="108"/>
    </row>
    <row r="82" spans="13:15">
      <c r="M82" s="108"/>
      <c r="N82" s="108"/>
      <c r="O82" s="108"/>
    </row>
    <row r="83" spans="13:15">
      <c r="M83" s="108"/>
      <c r="N83" s="108"/>
      <c r="O83" s="108"/>
    </row>
    <row r="84" spans="13:15">
      <c r="M84" s="108"/>
      <c r="N84" s="108"/>
      <c r="O84" s="108"/>
    </row>
    <row r="85" spans="13:15">
      <c r="M85" s="108"/>
      <c r="N85" s="108"/>
      <c r="O85" s="108"/>
    </row>
    <row r="86" spans="13:15">
      <c r="M86" s="108"/>
      <c r="N86" s="108"/>
      <c r="O86" s="108"/>
    </row>
    <row r="87" spans="13:15">
      <c r="M87" s="108"/>
      <c r="N87" s="108"/>
      <c r="O87" s="108"/>
    </row>
    <row r="88" spans="13:15">
      <c r="M88" s="108"/>
      <c r="N88" s="108"/>
      <c r="O88" s="108"/>
    </row>
    <row r="89" spans="13:15">
      <c r="M89" s="108"/>
      <c r="N89" s="108"/>
      <c r="O89" s="108"/>
    </row>
    <row r="90" spans="13:15">
      <c r="M90" s="108"/>
      <c r="N90" s="108"/>
      <c r="O90" s="108"/>
    </row>
    <row r="91" spans="13:15">
      <c r="M91" s="108"/>
      <c r="N91" s="108"/>
      <c r="O91" s="108"/>
    </row>
    <row r="92" spans="13:15">
      <c r="M92" s="108"/>
      <c r="N92" s="108"/>
      <c r="O92" s="108"/>
    </row>
    <row r="93" spans="13:15">
      <c r="M93" s="108"/>
      <c r="N93" s="108"/>
      <c r="O93" s="108"/>
    </row>
    <row r="94" spans="13:15">
      <c r="M94" s="108"/>
      <c r="N94" s="108"/>
      <c r="O94" s="108"/>
    </row>
    <row r="95" spans="13:15">
      <c r="M95" s="108"/>
      <c r="N95" s="108"/>
      <c r="O95" s="108"/>
    </row>
    <row r="96" spans="13:15">
      <c r="M96" s="108"/>
      <c r="N96" s="108"/>
      <c r="O96" s="108"/>
    </row>
    <row r="97" spans="13:15">
      <c r="M97" s="108"/>
      <c r="N97" s="108"/>
      <c r="O97" s="108"/>
    </row>
    <row r="98" spans="13:15">
      <c r="M98" s="108"/>
      <c r="N98" s="108"/>
      <c r="O98" s="108"/>
    </row>
    <row r="99" spans="13:15">
      <c r="M99" s="108"/>
      <c r="N99" s="108"/>
      <c r="O99" s="108"/>
    </row>
    <row r="100" spans="13:15">
      <c r="M100" s="108"/>
      <c r="N100" s="108"/>
      <c r="O100" s="108"/>
    </row>
    <row r="101" spans="13:15">
      <c r="M101" s="108"/>
      <c r="N101" s="108"/>
      <c r="O101" s="108"/>
    </row>
    <row r="102" spans="13:15">
      <c r="M102" s="108"/>
      <c r="N102" s="108"/>
      <c r="O102" s="108"/>
    </row>
    <row r="103" spans="13:15">
      <c r="M103" s="108"/>
      <c r="N103" s="108"/>
      <c r="O103" s="108"/>
    </row>
    <row r="104" spans="13:15">
      <c r="M104" s="108"/>
      <c r="N104" s="108"/>
      <c r="O104" s="108"/>
    </row>
    <row r="105" spans="13:15">
      <c r="M105" s="108"/>
      <c r="N105" s="108"/>
      <c r="O105" s="108"/>
    </row>
    <row r="106" spans="13:15">
      <c r="M106" s="108"/>
      <c r="N106" s="108"/>
      <c r="O106" s="108"/>
    </row>
    <row r="107" spans="13:15">
      <c r="M107" s="108"/>
      <c r="N107" s="108"/>
      <c r="O107" s="108"/>
    </row>
    <row r="108" spans="13:15">
      <c r="M108" s="108"/>
      <c r="N108" s="108"/>
      <c r="O108" s="108"/>
    </row>
    <row r="109" spans="13:15">
      <c r="M109" s="108"/>
      <c r="N109" s="108"/>
      <c r="O109" s="108"/>
    </row>
    <row r="110" spans="13:15">
      <c r="M110" s="108"/>
      <c r="N110" s="108"/>
      <c r="O110" s="108"/>
    </row>
    <row r="111" spans="13:15">
      <c r="M111" s="108"/>
      <c r="N111" s="108"/>
      <c r="O111" s="108"/>
    </row>
    <row r="112" spans="13:15">
      <c r="M112" s="108"/>
      <c r="N112" s="108"/>
      <c r="O112" s="108"/>
    </row>
    <row r="113" spans="13:15">
      <c r="M113" s="108"/>
      <c r="N113" s="108"/>
      <c r="O113" s="108"/>
    </row>
    <row r="114" spans="13:15">
      <c r="M114" s="108"/>
      <c r="N114" s="108"/>
      <c r="O114" s="108"/>
    </row>
    <row r="115" spans="13:15">
      <c r="M115" s="108"/>
      <c r="N115" s="108"/>
      <c r="O115" s="108"/>
    </row>
    <row r="116" spans="13:15">
      <c r="M116" s="108"/>
      <c r="N116" s="108"/>
      <c r="O116" s="108"/>
    </row>
    <row r="117" spans="13:15">
      <c r="M117" s="108"/>
      <c r="N117" s="108"/>
      <c r="O117" s="108"/>
    </row>
    <row r="118" spans="13:15">
      <c r="M118" s="108"/>
      <c r="N118" s="108"/>
      <c r="O118" s="108"/>
    </row>
    <row r="119" spans="13:15">
      <c r="M119" s="108"/>
      <c r="N119" s="108"/>
      <c r="O119" s="108"/>
    </row>
    <row r="120" spans="13:15">
      <c r="M120" s="108"/>
      <c r="N120" s="108"/>
      <c r="O120" s="108"/>
    </row>
    <row r="121" spans="13:15">
      <c r="M121" s="108"/>
      <c r="N121" s="108"/>
      <c r="O121" s="108"/>
    </row>
    <row r="122" spans="13:15">
      <c r="M122" s="108"/>
      <c r="N122" s="108"/>
      <c r="O122" s="108"/>
    </row>
    <row r="123" spans="13:15">
      <c r="M123" s="108"/>
      <c r="N123" s="108"/>
      <c r="O123" s="108"/>
    </row>
    <row r="124" spans="13:15">
      <c r="M124" s="108"/>
      <c r="N124" s="108"/>
      <c r="O124" s="108"/>
    </row>
    <row r="125" spans="13:15">
      <c r="M125" s="108"/>
      <c r="N125" s="108"/>
      <c r="O125" s="108"/>
    </row>
    <row r="126" spans="13:15">
      <c r="M126" s="108"/>
      <c r="N126" s="108"/>
      <c r="O126" s="108"/>
    </row>
    <row r="127" spans="13:15">
      <c r="M127" s="108"/>
      <c r="N127" s="108"/>
      <c r="O127" s="108"/>
    </row>
    <row r="128" spans="13:15">
      <c r="M128" s="108"/>
      <c r="N128" s="108"/>
      <c r="O128" s="108"/>
    </row>
    <row r="129" spans="13:15">
      <c r="M129" s="108"/>
      <c r="N129" s="108"/>
      <c r="O129" s="108"/>
    </row>
    <row r="130" spans="13:15">
      <c r="M130" s="108"/>
      <c r="N130" s="108"/>
      <c r="O130" s="108"/>
    </row>
    <row r="131" spans="13:15">
      <c r="M131" s="108"/>
      <c r="N131" s="108"/>
      <c r="O131" s="108"/>
    </row>
    <row r="132" spans="13:15">
      <c r="M132" s="108"/>
      <c r="N132" s="108"/>
      <c r="O132" s="108"/>
    </row>
    <row r="133" spans="13:15">
      <c r="M133" s="108"/>
      <c r="N133" s="108"/>
      <c r="O133" s="108"/>
    </row>
    <row r="134" spans="13:15">
      <c r="M134" s="108"/>
      <c r="N134" s="108"/>
      <c r="O134" s="108"/>
    </row>
    <row r="135" spans="13:15">
      <c r="M135" s="108"/>
      <c r="N135" s="108"/>
      <c r="O135" s="108"/>
    </row>
    <row r="136" spans="13:15">
      <c r="M136" s="108"/>
      <c r="N136" s="108"/>
      <c r="O136" s="108"/>
    </row>
    <row r="137" spans="13:15">
      <c r="M137" s="108"/>
      <c r="N137" s="108"/>
      <c r="O137" s="108"/>
    </row>
    <row r="138" spans="13:15">
      <c r="M138" s="108"/>
      <c r="N138" s="108"/>
      <c r="O138" s="108"/>
    </row>
    <row r="139" spans="13:15">
      <c r="M139" s="108"/>
      <c r="N139" s="108"/>
      <c r="O139" s="108"/>
    </row>
    <row r="140" spans="13:15">
      <c r="M140" s="108"/>
      <c r="N140" s="108"/>
      <c r="O140" s="108"/>
    </row>
    <row r="141" spans="13:15">
      <c r="M141" s="108"/>
      <c r="N141" s="108"/>
      <c r="O141" s="108"/>
    </row>
    <row r="142" spans="13:15">
      <c r="M142" s="108"/>
      <c r="N142" s="108"/>
      <c r="O142" s="108"/>
    </row>
    <row r="143" spans="13:15">
      <c r="M143" s="108"/>
      <c r="N143" s="108"/>
      <c r="O143" s="108"/>
    </row>
    <row r="144" spans="13:15">
      <c r="M144" s="108"/>
      <c r="N144" s="108"/>
      <c r="O144" s="108"/>
    </row>
    <row r="145" spans="13:15">
      <c r="M145" s="108"/>
      <c r="N145" s="108"/>
      <c r="O145" s="108"/>
    </row>
    <row r="146" spans="13:15">
      <c r="M146" s="108"/>
      <c r="N146" s="108"/>
      <c r="O146" s="108"/>
    </row>
    <row r="147" spans="13:15">
      <c r="M147" s="108"/>
      <c r="N147" s="108"/>
      <c r="O147" s="108"/>
    </row>
    <row r="148" spans="13:15">
      <c r="M148" s="108"/>
      <c r="N148" s="108"/>
      <c r="O148" s="108"/>
    </row>
    <row r="149" spans="13:15">
      <c r="M149" s="108"/>
      <c r="N149" s="108"/>
      <c r="O149" s="108"/>
    </row>
    <row r="150" spans="13:15">
      <c r="M150" s="108"/>
      <c r="N150" s="108"/>
      <c r="O150" s="108"/>
    </row>
    <row r="151" spans="13:15">
      <c r="M151" s="108"/>
      <c r="N151" s="108"/>
      <c r="O151" s="108"/>
    </row>
    <row r="152" spans="13:15">
      <c r="M152" s="108"/>
      <c r="N152" s="108"/>
      <c r="O152" s="108"/>
    </row>
    <row r="153" spans="13:15">
      <c r="M153" s="108"/>
      <c r="N153" s="108"/>
      <c r="O153" s="108"/>
    </row>
    <row r="154" spans="13:15">
      <c r="M154" s="108"/>
      <c r="N154" s="108"/>
      <c r="O154" s="108"/>
    </row>
    <row r="155" spans="13:15">
      <c r="M155" s="108"/>
      <c r="N155" s="108"/>
      <c r="O155" s="108"/>
    </row>
    <row r="156" spans="13:15">
      <c r="M156" s="108"/>
      <c r="N156" s="108"/>
      <c r="O156" s="108"/>
    </row>
    <row r="157" spans="13:15">
      <c r="M157" s="108"/>
      <c r="N157" s="108"/>
      <c r="O157" s="108"/>
    </row>
    <row r="158" spans="13:15">
      <c r="M158" s="108"/>
      <c r="N158" s="108"/>
      <c r="O158" s="108"/>
    </row>
    <row r="159" spans="13:15">
      <c r="M159" s="108"/>
      <c r="N159" s="108"/>
      <c r="O159" s="108"/>
    </row>
    <row r="160" spans="13:15">
      <c r="M160" s="108"/>
      <c r="N160" s="108"/>
      <c r="O160" s="108"/>
    </row>
    <row r="161" spans="13:15">
      <c r="M161" s="108"/>
      <c r="N161" s="108"/>
      <c r="O161" s="108"/>
    </row>
    <row r="162" spans="13:15">
      <c r="M162" s="108"/>
      <c r="N162" s="108"/>
      <c r="O162" s="108"/>
    </row>
    <row r="163" spans="13:15">
      <c r="M163" s="108"/>
      <c r="N163" s="108"/>
      <c r="O163" s="108"/>
    </row>
    <row r="164" spans="13:15">
      <c r="M164" s="108"/>
      <c r="N164" s="108"/>
      <c r="O164" s="108"/>
    </row>
    <row r="165" spans="13:15">
      <c r="M165" s="108"/>
      <c r="N165" s="108"/>
      <c r="O165" s="108"/>
    </row>
    <row r="166" spans="13:15">
      <c r="M166" s="108"/>
      <c r="N166" s="108"/>
      <c r="O166" s="108"/>
    </row>
    <row r="167" spans="13:15">
      <c r="M167" s="108"/>
      <c r="N167" s="108"/>
      <c r="O167" s="108"/>
    </row>
    <row r="168" spans="13:15">
      <c r="M168" s="108"/>
      <c r="N168" s="108"/>
      <c r="O168" s="108"/>
    </row>
    <row r="169" spans="13:15">
      <c r="M169" s="108"/>
      <c r="N169" s="108"/>
      <c r="O169" s="108"/>
    </row>
    <row r="170" spans="13:15">
      <c r="M170" s="108"/>
      <c r="N170" s="108"/>
      <c r="O170" s="108"/>
    </row>
    <row r="171" spans="13:15">
      <c r="M171" s="108"/>
      <c r="N171" s="108"/>
      <c r="O171" s="108"/>
    </row>
    <row r="172" spans="13:15">
      <c r="M172" s="108"/>
      <c r="N172" s="108"/>
      <c r="O172" s="108"/>
    </row>
    <row r="173" spans="13:15">
      <c r="M173" s="108"/>
      <c r="N173" s="108"/>
      <c r="O173" s="108"/>
    </row>
    <row r="174" spans="13:15">
      <c r="M174" s="108"/>
      <c r="N174" s="108"/>
      <c r="O174" s="108"/>
    </row>
    <row r="175" spans="13:15">
      <c r="M175" s="108"/>
      <c r="N175" s="108"/>
      <c r="O175" s="108"/>
    </row>
    <row r="176" spans="13:15">
      <c r="M176" s="108"/>
      <c r="N176" s="108"/>
      <c r="O176" s="108"/>
    </row>
    <row r="177" spans="13:15">
      <c r="M177" s="108"/>
      <c r="N177" s="108"/>
      <c r="O177" s="108"/>
    </row>
    <row r="178" spans="13:15">
      <c r="M178" s="108"/>
      <c r="N178" s="108"/>
      <c r="O178" s="108"/>
    </row>
    <row r="179" spans="13:15">
      <c r="M179" s="108"/>
      <c r="N179" s="108"/>
      <c r="O179" s="108"/>
    </row>
    <row r="180" spans="13:15">
      <c r="M180" s="108"/>
      <c r="N180" s="108"/>
      <c r="O180" s="108"/>
    </row>
    <row r="181" spans="13:15">
      <c r="M181" s="108"/>
      <c r="N181" s="108"/>
      <c r="O181" s="108"/>
    </row>
    <row r="182" spans="13:15">
      <c r="M182" s="108"/>
      <c r="N182" s="108"/>
      <c r="O182" s="108"/>
    </row>
    <row r="183" spans="13:15">
      <c r="M183" s="108"/>
      <c r="N183" s="108"/>
      <c r="O183" s="108"/>
    </row>
    <row r="184" spans="13:15">
      <c r="M184" s="108"/>
      <c r="N184" s="108"/>
      <c r="O184" s="108"/>
    </row>
    <row r="185" spans="13:15">
      <c r="M185" s="108"/>
      <c r="N185" s="108"/>
      <c r="O185" s="108"/>
    </row>
    <row r="186" spans="13:15">
      <c r="M186" s="108"/>
      <c r="N186" s="108"/>
      <c r="O186" s="108"/>
    </row>
    <row r="187" spans="13:15">
      <c r="M187" s="108"/>
      <c r="N187" s="108"/>
      <c r="O187" s="108"/>
    </row>
    <row r="188" spans="13:15">
      <c r="M188" s="108"/>
      <c r="N188" s="108"/>
      <c r="O188" s="108"/>
    </row>
    <row r="189" spans="13:15">
      <c r="M189" s="108"/>
      <c r="N189" s="108"/>
      <c r="O189" s="108"/>
    </row>
    <row r="190" spans="13:15">
      <c r="M190" s="108"/>
      <c r="N190" s="108"/>
      <c r="O190" s="108"/>
    </row>
    <row r="191" spans="13:15">
      <c r="M191" s="108"/>
      <c r="N191" s="108"/>
      <c r="O191" s="108"/>
    </row>
    <row r="192" spans="13:15">
      <c r="M192" s="108"/>
      <c r="N192" s="108"/>
      <c r="O192" s="108"/>
    </row>
    <row r="193" spans="13:15">
      <c r="M193" s="108"/>
      <c r="N193" s="108"/>
      <c r="O193" s="108"/>
    </row>
    <row r="194" spans="13:15">
      <c r="M194" s="108"/>
      <c r="N194" s="108"/>
      <c r="O194" s="108"/>
    </row>
    <row r="195" spans="13:15">
      <c r="M195" s="108"/>
      <c r="N195" s="108"/>
      <c r="O195" s="108"/>
    </row>
    <row r="196" spans="13:15">
      <c r="M196" s="108"/>
      <c r="N196" s="108"/>
      <c r="O196" s="108"/>
    </row>
    <row r="197" spans="13:15">
      <c r="M197" s="108"/>
      <c r="N197" s="108"/>
      <c r="O197" s="108"/>
    </row>
    <row r="198" spans="13:15">
      <c r="M198" s="108"/>
      <c r="N198" s="108"/>
      <c r="O198" s="108"/>
    </row>
    <row r="199" spans="13:15">
      <c r="M199" s="108"/>
      <c r="N199" s="108"/>
      <c r="O199" s="108"/>
    </row>
    <row r="200" spans="13:15">
      <c r="M200" s="108"/>
      <c r="N200" s="108"/>
      <c r="O200" s="108"/>
    </row>
  </sheetData>
  <mergeCells count="4">
    <mergeCell ref="C42:F42"/>
    <mergeCell ref="C43:F43"/>
    <mergeCell ref="C44:F44"/>
    <mergeCell ref="I17:J17"/>
  </mergeCells>
  <phoneticPr fontId="20" type="noConversion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94"/>
  <sheetViews>
    <sheetView topLeftCell="A10" zoomScale="90" zoomScaleNormal="90" workbookViewId="0">
      <selection activeCell="B80" sqref="B80"/>
    </sheetView>
  </sheetViews>
  <sheetFormatPr baseColWidth="10" defaultColWidth="8.83203125" defaultRowHeight="13"/>
  <cols>
    <col min="1" max="1" width="8.1640625" style="17" customWidth="1"/>
    <col min="2" max="2" width="32.5" style="10" customWidth="1"/>
    <col min="3" max="3" width="13.5" style="32" customWidth="1"/>
    <col min="4" max="7" width="10.83203125" style="28" customWidth="1"/>
    <col min="8" max="12" width="10.83203125" style="5" customWidth="1"/>
    <col min="13" max="16384" width="8.83203125" style="5"/>
  </cols>
  <sheetData>
    <row r="1" spans="2:6" ht="16">
      <c r="B1" s="2" t="s">
        <v>0</v>
      </c>
      <c r="C1" s="26"/>
      <c r="D1" s="27"/>
      <c r="E1" s="27"/>
      <c r="F1" s="27"/>
    </row>
    <row r="2" spans="2:6" ht="16">
      <c r="B2" s="6"/>
      <c r="C2" s="29"/>
      <c r="D2" s="27"/>
      <c r="E2" s="27"/>
      <c r="F2" s="27"/>
    </row>
    <row r="3" spans="2:6" ht="16">
      <c r="B3" s="6" t="s">
        <v>1</v>
      </c>
      <c r="C3" s="29"/>
      <c r="D3" s="27"/>
      <c r="E3" s="27"/>
      <c r="F3" s="27"/>
    </row>
    <row r="4" spans="2:6" ht="16">
      <c r="B4" s="6"/>
      <c r="C4" s="29"/>
      <c r="D4" s="27"/>
      <c r="E4" s="27"/>
      <c r="F4" s="27"/>
    </row>
    <row r="5" spans="2:6" ht="16">
      <c r="B5" s="6" t="s">
        <v>1</v>
      </c>
      <c r="C5" s="29"/>
      <c r="D5" s="27"/>
      <c r="E5" s="27"/>
      <c r="F5" s="27"/>
    </row>
    <row r="6" spans="2:6" ht="16">
      <c r="B6" s="6"/>
      <c r="C6" s="29"/>
      <c r="D6" s="27"/>
      <c r="E6" s="27"/>
      <c r="F6" s="27"/>
    </row>
    <row r="7" spans="2:6" ht="16">
      <c r="B7" s="6"/>
      <c r="C7" s="29"/>
      <c r="D7" s="27"/>
      <c r="E7" s="27"/>
      <c r="F7" s="27"/>
    </row>
    <row r="8" spans="2:6" ht="16">
      <c r="B8" s="6"/>
      <c r="C8" s="29"/>
      <c r="D8" s="27"/>
      <c r="E8" s="27"/>
      <c r="F8" s="27"/>
    </row>
    <row r="9" spans="2:6" ht="16">
      <c r="B9" s="6"/>
      <c r="C9" s="29"/>
      <c r="D9" s="27"/>
      <c r="E9" s="27"/>
      <c r="F9" s="27"/>
    </row>
    <row r="10" spans="2:6" ht="16">
      <c r="B10" s="6"/>
      <c r="C10" s="29"/>
      <c r="D10" s="27"/>
      <c r="E10" s="27"/>
      <c r="F10" s="27"/>
    </row>
    <row r="11" spans="2:6" ht="18">
      <c r="B11" s="6"/>
      <c r="C11" s="29"/>
      <c r="D11" s="30" t="s">
        <v>2</v>
      </c>
      <c r="E11" s="30"/>
      <c r="F11" s="31"/>
    </row>
    <row r="13" spans="2:6">
      <c r="B13" s="10" t="s">
        <v>3</v>
      </c>
    </row>
    <row r="14" spans="2:6">
      <c r="F14" s="1" t="s">
        <v>565</v>
      </c>
    </row>
    <row r="15" spans="2:6">
      <c r="B15" s="10" t="s">
        <v>557</v>
      </c>
    </row>
    <row r="16" spans="2:6">
      <c r="B16" s="10" t="s">
        <v>542</v>
      </c>
    </row>
    <row r="17" spans="1:15">
      <c r="K17" s="160" t="s">
        <v>378</v>
      </c>
      <c r="L17" s="160"/>
    </row>
    <row r="18" spans="1:15" s="24" customFormat="1" ht="30" customHeight="1">
      <c r="A18" s="124" t="s">
        <v>4</v>
      </c>
      <c r="B18" s="125" t="s">
        <v>5</v>
      </c>
      <c r="C18" s="124" t="s">
        <v>6</v>
      </c>
      <c r="D18" s="124" t="s">
        <v>7</v>
      </c>
      <c r="E18" s="124" t="s">
        <v>8</v>
      </c>
      <c r="F18" s="124" t="s">
        <v>92</v>
      </c>
      <c r="G18" s="124" t="s">
        <v>10</v>
      </c>
      <c r="H18" s="124" t="s">
        <v>377</v>
      </c>
      <c r="I18" s="124" t="s">
        <v>93</v>
      </c>
      <c r="J18" s="124" t="s">
        <v>94</v>
      </c>
      <c r="K18" s="126" t="s">
        <v>379</v>
      </c>
      <c r="L18" s="127" t="s">
        <v>380</v>
      </c>
    </row>
    <row r="19" spans="1:15" ht="56">
      <c r="A19" s="12" t="s">
        <v>11</v>
      </c>
      <c r="B19" s="13" t="s">
        <v>95</v>
      </c>
      <c r="C19" s="12" t="s">
        <v>96</v>
      </c>
      <c r="D19" s="12" t="s">
        <v>97</v>
      </c>
      <c r="E19" s="16">
        <v>1200</v>
      </c>
      <c r="F19" s="36"/>
      <c r="G19" s="15">
        <f t="shared" ref="G19:G65" si="0">E19*F19</f>
        <v>0</v>
      </c>
      <c r="H19" s="13"/>
      <c r="I19" s="12"/>
      <c r="J19" s="33"/>
      <c r="K19" s="33"/>
      <c r="L19" s="33"/>
      <c r="M19" s="108"/>
      <c r="N19" s="108"/>
      <c r="O19" s="108"/>
    </row>
    <row r="20" spans="1:15" ht="56">
      <c r="A20" s="12" t="s">
        <v>15</v>
      </c>
      <c r="B20" s="13" t="s">
        <v>98</v>
      </c>
      <c r="C20" s="12" t="s">
        <v>99</v>
      </c>
      <c r="D20" s="12" t="s">
        <v>97</v>
      </c>
      <c r="E20" s="16">
        <v>200</v>
      </c>
      <c r="F20" s="36"/>
      <c r="G20" s="15">
        <f t="shared" si="0"/>
        <v>0</v>
      </c>
      <c r="H20" s="13"/>
      <c r="I20" s="12"/>
      <c r="J20" s="33"/>
      <c r="K20" s="33"/>
      <c r="L20" s="33"/>
      <c r="M20" s="108"/>
      <c r="N20" s="108"/>
      <c r="O20" s="108"/>
    </row>
    <row r="21" spans="1:15" ht="42">
      <c r="A21" s="12" t="s">
        <v>17</v>
      </c>
      <c r="B21" s="13" t="s">
        <v>100</v>
      </c>
      <c r="C21" s="12" t="s">
        <v>99</v>
      </c>
      <c r="D21" s="12" t="s">
        <v>97</v>
      </c>
      <c r="E21" s="16">
        <v>450</v>
      </c>
      <c r="F21" s="36"/>
      <c r="G21" s="15">
        <f t="shared" si="0"/>
        <v>0</v>
      </c>
      <c r="H21" s="13"/>
      <c r="I21" s="12"/>
      <c r="J21" s="33"/>
      <c r="K21" s="33"/>
      <c r="L21" s="33"/>
      <c r="M21" s="108"/>
      <c r="N21" s="108"/>
      <c r="O21" s="108"/>
    </row>
    <row r="22" spans="1:15" ht="38.25" customHeight="1">
      <c r="A22" s="12" t="s">
        <v>19</v>
      </c>
      <c r="B22" s="13" t="s">
        <v>101</v>
      </c>
      <c r="C22" s="12" t="s">
        <v>102</v>
      </c>
      <c r="D22" s="12" t="s">
        <v>97</v>
      </c>
      <c r="E22" s="16">
        <v>7500</v>
      </c>
      <c r="F22" s="36"/>
      <c r="G22" s="15">
        <f t="shared" si="0"/>
        <v>0</v>
      </c>
      <c r="H22" s="34"/>
      <c r="I22" s="12"/>
      <c r="J22" s="33"/>
      <c r="K22" s="33"/>
      <c r="L22" s="33"/>
      <c r="M22" s="108"/>
      <c r="N22" s="108"/>
      <c r="O22" s="108"/>
    </row>
    <row r="23" spans="1:15" ht="56">
      <c r="A23" s="12" t="s">
        <v>20</v>
      </c>
      <c r="B23" s="13" t="s">
        <v>590</v>
      </c>
      <c r="C23" s="12" t="s">
        <v>103</v>
      </c>
      <c r="D23" s="12" t="s">
        <v>97</v>
      </c>
      <c r="E23" s="16">
        <v>200</v>
      </c>
      <c r="F23" s="36"/>
      <c r="G23" s="15">
        <f t="shared" si="0"/>
        <v>0</v>
      </c>
      <c r="H23" s="13"/>
      <c r="I23" s="12"/>
      <c r="J23" s="33"/>
      <c r="K23" s="33"/>
      <c r="L23" s="33"/>
      <c r="M23" s="108"/>
      <c r="N23" s="108"/>
      <c r="O23" s="108"/>
    </row>
    <row r="24" spans="1:15" ht="56">
      <c r="A24" s="12" t="s">
        <v>22</v>
      </c>
      <c r="B24" s="13" t="s">
        <v>104</v>
      </c>
      <c r="C24" s="12" t="s">
        <v>105</v>
      </c>
      <c r="D24" s="12" t="s">
        <v>97</v>
      </c>
      <c r="E24" s="16">
        <v>200</v>
      </c>
      <c r="F24" s="36"/>
      <c r="G24" s="15">
        <f t="shared" si="0"/>
        <v>0</v>
      </c>
      <c r="H24" s="13"/>
      <c r="I24" s="12"/>
      <c r="J24" s="33"/>
      <c r="K24" s="33"/>
      <c r="L24" s="33"/>
      <c r="M24" s="108"/>
      <c r="N24" s="108"/>
      <c r="O24" s="108"/>
    </row>
    <row r="25" spans="1:15" ht="56">
      <c r="A25" s="12" t="s">
        <v>23</v>
      </c>
      <c r="B25" s="13" t="s">
        <v>104</v>
      </c>
      <c r="C25" s="12" t="s">
        <v>99</v>
      </c>
      <c r="D25" s="12" t="s">
        <v>97</v>
      </c>
      <c r="E25" s="16">
        <v>150</v>
      </c>
      <c r="F25" s="36"/>
      <c r="G25" s="15">
        <f t="shared" si="0"/>
        <v>0</v>
      </c>
      <c r="H25" s="34"/>
      <c r="I25" s="12"/>
      <c r="J25" s="33"/>
      <c r="K25" s="33"/>
      <c r="L25" s="33"/>
      <c r="M25" s="108"/>
      <c r="N25" s="108"/>
      <c r="O25" s="108"/>
    </row>
    <row r="26" spans="1:15" ht="56">
      <c r="A26" s="12" t="s">
        <v>24</v>
      </c>
      <c r="B26" s="13" t="s">
        <v>106</v>
      </c>
      <c r="C26" s="12" t="s">
        <v>99</v>
      </c>
      <c r="D26" s="12" t="s">
        <v>97</v>
      </c>
      <c r="E26" s="16">
        <v>100</v>
      </c>
      <c r="F26" s="36"/>
      <c r="G26" s="15">
        <f t="shared" si="0"/>
        <v>0</v>
      </c>
      <c r="H26" s="13"/>
      <c r="I26" s="12"/>
      <c r="J26" s="33"/>
      <c r="K26" s="33"/>
      <c r="L26" s="33"/>
      <c r="M26" s="108"/>
      <c r="N26" s="108"/>
      <c r="O26" s="108"/>
    </row>
    <row r="27" spans="1:15" ht="84">
      <c r="A27" s="12" t="s">
        <v>26</v>
      </c>
      <c r="B27" s="13" t="s">
        <v>107</v>
      </c>
      <c r="C27" s="12" t="s">
        <v>108</v>
      </c>
      <c r="D27" s="12" t="s">
        <v>97</v>
      </c>
      <c r="E27" s="16">
        <v>2300</v>
      </c>
      <c r="F27" s="36"/>
      <c r="G27" s="15">
        <f t="shared" si="0"/>
        <v>0</v>
      </c>
      <c r="H27" s="13"/>
      <c r="I27" s="12"/>
      <c r="J27" s="33"/>
      <c r="K27" s="33"/>
      <c r="L27" s="33"/>
      <c r="M27" s="108"/>
      <c r="N27" s="108"/>
      <c r="O27" s="108"/>
    </row>
    <row r="28" spans="1:15" ht="84">
      <c r="A28" s="12" t="s">
        <v>28</v>
      </c>
      <c r="B28" s="13" t="s">
        <v>107</v>
      </c>
      <c r="C28" s="12" t="s">
        <v>103</v>
      </c>
      <c r="D28" s="12" t="s">
        <v>97</v>
      </c>
      <c r="E28" s="16">
        <v>1000</v>
      </c>
      <c r="F28" s="36"/>
      <c r="G28" s="15">
        <f t="shared" si="0"/>
        <v>0</v>
      </c>
      <c r="H28" s="13"/>
      <c r="I28" s="12"/>
      <c r="J28" s="33"/>
      <c r="K28" s="33"/>
      <c r="L28" s="33"/>
      <c r="M28" s="108"/>
      <c r="N28" s="108"/>
      <c r="O28" s="108"/>
    </row>
    <row r="29" spans="1:15" ht="84">
      <c r="A29" s="12" t="s">
        <v>30</v>
      </c>
      <c r="B29" s="13" t="s">
        <v>109</v>
      </c>
      <c r="C29" s="12" t="s">
        <v>105</v>
      </c>
      <c r="D29" s="12" t="s">
        <v>97</v>
      </c>
      <c r="E29" s="16">
        <v>5600</v>
      </c>
      <c r="F29" s="36"/>
      <c r="G29" s="15">
        <f t="shared" si="0"/>
        <v>0</v>
      </c>
      <c r="H29" s="13"/>
      <c r="I29" s="12"/>
      <c r="J29" s="33"/>
      <c r="K29" s="33"/>
      <c r="L29" s="33"/>
      <c r="M29" s="108"/>
      <c r="N29" s="108"/>
      <c r="O29" s="108"/>
    </row>
    <row r="30" spans="1:15" ht="84">
      <c r="A30" s="12" t="s">
        <v>31</v>
      </c>
      <c r="B30" s="13" t="s">
        <v>110</v>
      </c>
      <c r="C30" s="12" t="s">
        <v>99</v>
      </c>
      <c r="D30" s="12" t="s">
        <v>97</v>
      </c>
      <c r="E30" s="16">
        <v>10</v>
      </c>
      <c r="F30" s="36"/>
      <c r="G30" s="15">
        <f t="shared" si="0"/>
        <v>0</v>
      </c>
      <c r="H30" s="34"/>
      <c r="I30" s="12"/>
      <c r="J30" s="33"/>
      <c r="K30" s="33"/>
      <c r="L30" s="33"/>
      <c r="M30" s="108"/>
      <c r="N30" s="108"/>
      <c r="O30" s="108"/>
    </row>
    <row r="31" spans="1:15" ht="70">
      <c r="A31" s="12" t="s">
        <v>32</v>
      </c>
      <c r="B31" s="13" t="s">
        <v>111</v>
      </c>
      <c r="C31" s="12" t="s">
        <v>108</v>
      </c>
      <c r="D31" s="12" t="s">
        <v>97</v>
      </c>
      <c r="E31" s="16">
        <v>500</v>
      </c>
      <c r="F31" s="36"/>
      <c r="G31" s="15">
        <f t="shared" si="0"/>
        <v>0</v>
      </c>
      <c r="H31" s="13"/>
      <c r="I31" s="12"/>
      <c r="J31" s="33"/>
      <c r="K31" s="33"/>
      <c r="L31" s="33"/>
      <c r="M31" s="108"/>
      <c r="N31" s="108"/>
      <c r="O31" s="108"/>
    </row>
    <row r="32" spans="1:15" ht="70">
      <c r="A32" s="12" t="s">
        <v>34</v>
      </c>
      <c r="B32" s="13" t="s">
        <v>111</v>
      </c>
      <c r="C32" s="12" t="s">
        <v>105</v>
      </c>
      <c r="D32" s="12" t="s">
        <v>97</v>
      </c>
      <c r="E32" s="16">
        <v>1000</v>
      </c>
      <c r="F32" s="36"/>
      <c r="G32" s="15">
        <f t="shared" si="0"/>
        <v>0</v>
      </c>
      <c r="H32" s="13"/>
      <c r="I32" s="12"/>
      <c r="J32" s="33"/>
      <c r="K32" s="33"/>
      <c r="L32" s="33"/>
      <c r="M32" s="108"/>
      <c r="N32" s="108"/>
      <c r="O32" s="108"/>
    </row>
    <row r="33" spans="1:15" ht="98">
      <c r="A33" s="12" t="s">
        <v>36</v>
      </c>
      <c r="B33" s="13" t="s">
        <v>112</v>
      </c>
      <c r="C33" s="12" t="s">
        <v>105</v>
      </c>
      <c r="D33" s="12" t="s">
        <v>97</v>
      </c>
      <c r="E33" s="16">
        <v>2100</v>
      </c>
      <c r="F33" s="36"/>
      <c r="G33" s="15">
        <f t="shared" si="0"/>
        <v>0</v>
      </c>
      <c r="H33" s="13"/>
      <c r="I33" s="12"/>
      <c r="J33" s="33"/>
      <c r="K33" s="33"/>
      <c r="L33" s="33"/>
      <c r="M33" s="108"/>
      <c r="N33" s="108"/>
      <c r="O33" s="108"/>
    </row>
    <row r="34" spans="1:15" ht="98">
      <c r="A34" s="12" t="s">
        <v>38</v>
      </c>
      <c r="B34" s="13" t="s">
        <v>112</v>
      </c>
      <c r="C34" s="12" t="s">
        <v>281</v>
      </c>
      <c r="D34" s="12" t="s">
        <v>97</v>
      </c>
      <c r="E34" s="16">
        <v>1000</v>
      </c>
      <c r="F34" s="36"/>
      <c r="G34" s="15">
        <f t="shared" si="0"/>
        <v>0</v>
      </c>
      <c r="H34" s="13"/>
      <c r="I34" s="12"/>
      <c r="J34" s="33"/>
      <c r="K34" s="33"/>
      <c r="L34" s="33"/>
      <c r="M34" s="108"/>
      <c r="N34" s="108"/>
      <c r="O34" s="108"/>
    </row>
    <row r="35" spans="1:15" ht="14">
      <c r="A35" s="12" t="s">
        <v>40</v>
      </c>
      <c r="B35" s="13" t="s">
        <v>591</v>
      </c>
      <c r="C35" s="12" t="s">
        <v>113</v>
      </c>
      <c r="D35" s="12" t="s">
        <v>97</v>
      </c>
      <c r="E35" s="16">
        <v>800</v>
      </c>
      <c r="F35" s="36"/>
      <c r="G35" s="15">
        <f t="shared" si="0"/>
        <v>0</v>
      </c>
      <c r="H35" s="13"/>
      <c r="I35" s="12"/>
      <c r="J35" s="33"/>
      <c r="K35" s="33"/>
      <c r="L35" s="33"/>
      <c r="M35" s="108"/>
      <c r="N35" s="108"/>
      <c r="O35" s="108"/>
    </row>
    <row r="36" spans="1:15" ht="14">
      <c r="A36" s="12" t="s">
        <v>41</v>
      </c>
      <c r="B36" s="13" t="s">
        <v>592</v>
      </c>
      <c r="C36" s="12" t="s">
        <v>113</v>
      </c>
      <c r="D36" s="12" t="s">
        <v>97</v>
      </c>
      <c r="E36" s="16">
        <v>1200</v>
      </c>
      <c r="F36" s="36"/>
      <c r="G36" s="15">
        <f t="shared" si="0"/>
        <v>0</v>
      </c>
      <c r="H36" s="13"/>
      <c r="I36" s="12"/>
      <c r="J36" s="33"/>
      <c r="K36" s="33"/>
      <c r="L36" s="33"/>
      <c r="M36" s="108"/>
      <c r="N36" s="108"/>
      <c r="O36" s="108"/>
    </row>
    <row r="37" spans="1:15" ht="14">
      <c r="A37" s="12" t="s">
        <v>43</v>
      </c>
      <c r="B37" s="13" t="s">
        <v>593</v>
      </c>
      <c r="C37" s="12" t="s">
        <v>594</v>
      </c>
      <c r="D37" s="12" t="s">
        <v>97</v>
      </c>
      <c r="E37" s="16">
        <v>2600</v>
      </c>
      <c r="F37" s="36"/>
      <c r="G37" s="15">
        <f t="shared" si="0"/>
        <v>0</v>
      </c>
      <c r="H37" s="13"/>
      <c r="I37" s="12"/>
      <c r="J37" s="33"/>
      <c r="K37" s="33"/>
      <c r="L37" s="33"/>
      <c r="M37" s="108"/>
      <c r="N37" s="108"/>
      <c r="O37" s="108"/>
    </row>
    <row r="38" spans="1:15" ht="56">
      <c r="A38" s="12" t="s">
        <v>44</v>
      </c>
      <c r="B38" s="13" t="s">
        <v>114</v>
      </c>
      <c r="C38" s="12" t="s">
        <v>103</v>
      </c>
      <c r="D38" s="12" t="s">
        <v>97</v>
      </c>
      <c r="E38" s="16">
        <v>500</v>
      </c>
      <c r="F38" s="36"/>
      <c r="G38" s="15">
        <f t="shared" si="0"/>
        <v>0</v>
      </c>
      <c r="H38" s="13"/>
      <c r="I38" s="12"/>
      <c r="J38" s="33"/>
      <c r="K38" s="33"/>
      <c r="L38" s="33"/>
      <c r="M38" s="108"/>
      <c r="N38" s="108"/>
      <c r="O38" s="108"/>
    </row>
    <row r="39" spans="1:15" ht="70">
      <c r="A39" s="12" t="s">
        <v>45</v>
      </c>
      <c r="B39" s="13" t="s">
        <v>115</v>
      </c>
      <c r="C39" s="12" t="s">
        <v>572</v>
      </c>
      <c r="D39" s="12" t="s">
        <v>97</v>
      </c>
      <c r="E39" s="16">
        <v>1000</v>
      </c>
      <c r="F39" s="36"/>
      <c r="G39" s="15">
        <f t="shared" si="0"/>
        <v>0</v>
      </c>
      <c r="H39" s="13"/>
      <c r="I39" s="12"/>
      <c r="J39" s="33"/>
      <c r="K39" s="33"/>
      <c r="L39" s="33"/>
      <c r="M39" s="108"/>
      <c r="N39" s="108"/>
      <c r="O39" s="108"/>
    </row>
    <row r="40" spans="1:15" ht="70">
      <c r="A40" s="12" t="s">
        <v>46</v>
      </c>
      <c r="B40" s="13" t="s">
        <v>115</v>
      </c>
      <c r="C40" s="12" t="s">
        <v>308</v>
      </c>
      <c r="D40" s="12" t="s">
        <v>97</v>
      </c>
      <c r="E40" s="16">
        <v>300</v>
      </c>
      <c r="F40" s="36"/>
      <c r="G40" s="15">
        <f t="shared" si="0"/>
        <v>0</v>
      </c>
      <c r="H40" s="13"/>
      <c r="I40" s="12"/>
      <c r="J40" s="33"/>
      <c r="K40" s="33"/>
      <c r="L40" s="33"/>
      <c r="M40" s="108"/>
      <c r="N40" s="108"/>
      <c r="O40" s="108"/>
    </row>
    <row r="41" spans="1:15" ht="42">
      <c r="A41" s="12" t="s">
        <v>47</v>
      </c>
      <c r="B41" s="13" t="s">
        <v>116</v>
      </c>
      <c r="C41" s="12" t="s">
        <v>99</v>
      </c>
      <c r="D41" s="12" t="s">
        <v>97</v>
      </c>
      <c r="E41" s="16">
        <v>200</v>
      </c>
      <c r="F41" s="36"/>
      <c r="G41" s="15">
        <f t="shared" si="0"/>
        <v>0</v>
      </c>
      <c r="H41" s="34"/>
      <c r="I41" s="12"/>
      <c r="J41" s="33"/>
      <c r="K41" s="33"/>
      <c r="L41" s="33"/>
      <c r="M41" s="108"/>
      <c r="N41" s="108"/>
      <c r="O41" s="108"/>
    </row>
    <row r="42" spans="1:15" ht="42">
      <c r="A42" s="12" t="s">
        <v>48</v>
      </c>
      <c r="B42" s="13" t="s">
        <v>116</v>
      </c>
      <c r="C42" s="12" t="s">
        <v>595</v>
      </c>
      <c r="D42" s="12" t="s">
        <v>97</v>
      </c>
      <c r="E42" s="16">
        <v>200</v>
      </c>
      <c r="F42" s="36"/>
      <c r="G42" s="15">
        <f t="shared" si="0"/>
        <v>0</v>
      </c>
      <c r="H42" s="34"/>
      <c r="I42" s="12"/>
      <c r="J42" s="33"/>
      <c r="K42" s="33"/>
      <c r="L42" s="33"/>
      <c r="M42" s="108"/>
      <c r="N42" s="108"/>
      <c r="O42" s="108"/>
    </row>
    <row r="43" spans="1:15" ht="14">
      <c r="A43" s="12" t="s">
        <v>50</v>
      </c>
      <c r="B43" s="13" t="s">
        <v>573</v>
      </c>
      <c r="C43" s="12" t="s">
        <v>400</v>
      </c>
      <c r="D43" s="12" t="s">
        <v>97</v>
      </c>
      <c r="E43" s="16">
        <v>190</v>
      </c>
      <c r="F43" s="36"/>
      <c r="G43" s="15"/>
      <c r="H43" s="34"/>
      <c r="I43" s="12"/>
      <c r="J43" s="33"/>
      <c r="K43" s="33"/>
      <c r="L43" s="33"/>
      <c r="M43" s="108"/>
      <c r="N43" s="108"/>
      <c r="O43" s="108"/>
    </row>
    <row r="44" spans="1:15" ht="30" customHeight="1">
      <c r="A44" s="12" t="s">
        <v>52</v>
      </c>
      <c r="B44" s="13" t="s">
        <v>117</v>
      </c>
      <c r="C44" s="12" t="s">
        <v>171</v>
      </c>
      <c r="D44" s="12" t="s">
        <v>97</v>
      </c>
      <c r="E44" s="16">
        <v>50</v>
      </c>
      <c r="F44" s="36"/>
      <c r="G44" s="15">
        <f t="shared" si="0"/>
        <v>0</v>
      </c>
      <c r="H44" s="13"/>
      <c r="I44" s="12"/>
      <c r="J44" s="33"/>
      <c r="K44" s="33"/>
      <c r="L44" s="33"/>
      <c r="M44" s="108"/>
      <c r="N44" s="108"/>
      <c r="O44" s="108"/>
    </row>
    <row r="45" spans="1:15" ht="30" customHeight="1">
      <c r="A45" s="12" t="s">
        <v>53</v>
      </c>
      <c r="B45" s="13" t="s">
        <v>117</v>
      </c>
      <c r="C45" s="12" t="s">
        <v>229</v>
      </c>
      <c r="D45" s="12" t="s">
        <v>97</v>
      </c>
      <c r="E45" s="16">
        <v>20</v>
      </c>
      <c r="F45" s="36"/>
      <c r="G45" s="15">
        <f t="shared" si="0"/>
        <v>0</v>
      </c>
      <c r="H45" s="13"/>
      <c r="I45" s="12"/>
      <c r="J45" s="33"/>
      <c r="K45" s="33"/>
      <c r="L45" s="33"/>
      <c r="M45" s="108"/>
      <c r="N45" s="108"/>
      <c r="O45" s="108"/>
    </row>
    <row r="46" spans="1:15" ht="70">
      <c r="A46" s="12" t="s">
        <v>54</v>
      </c>
      <c r="B46" s="13" t="s">
        <v>120</v>
      </c>
      <c r="C46" s="12" t="s">
        <v>596</v>
      </c>
      <c r="D46" s="12" t="s">
        <v>97</v>
      </c>
      <c r="E46" s="16">
        <v>500</v>
      </c>
      <c r="F46" s="36"/>
      <c r="G46" s="15">
        <f t="shared" si="0"/>
        <v>0</v>
      </c>
      <c r="H46" s="13"/>
      <c r="I46" s="12"/>
      <c r="J46" s="33"/>
      <c r="K46" s="33"/>
      <c r="L46" s="33"/>
      <c r="M46" s="108"/>
      <c r="N46" s="108"/>
      <c r="O46" s="108"/>
    </row>
    <row r="47" spans="1:15" ht="56">
      <c r="A47" s="12" t="s">
        <v>55</v>
      </c>
      <c r="B47" s="13" t="s">
        <v>597</v>
      </c>
      <c r="C47" s="12" t="s">
        <v>121</v>
      </c>
      <c r="D47" s="12" t="s">
        <v>97</v>
      </c>
      <c r="E47" s="16">
        <v>50</v>
      </c>
      <c r="F47" s="36"/>
      <c r="G47" s="15">
        <f t="shared" si="0"/>
        <v>0</v>
      </c>
      <c r="H47" s="13"/>
      <c r="I47" s="12"/>
      <c r="J47" s="33"/>
      <c r="K47" s="33"/>
      <c r="L47" s="33"/>
      <c r="M47" s="108"/>
      <c r="N47" s="108"/>
      <c r="O47" s="108"/>
    </row>
    <row r="48" spans="1:15" ht="42">
      <c r="A48" s="12" t="s">
        <v>57</v>
      </c>
      <c r="B48" s="13" t="s">
        <v>122</v>
      </c>
      <c r="C48" s="12" t="s">
        <v>121</v>
      </c>
      <c r="D48" s="12" t="s">
        <v>97</v>
      </c>
      <c r="E48" s="16">
        <v>50</v>
      </c>
      <c r="F48" s="36"/>
      <c r="G48" s="15">
        <f t="shared" si="0"/>
        <v>0</v>
      </c>
      <c r="H48" s="13"/>
      <c r="I48" s="12"/>
      <c r="J48" s="33"/>
      <c r="K48" s="33"/>
      <c r="L48" s="33"/>
      <c r="M48" s="108"/>
      <c r="N48" s="108"/>
      <c r="O48" s="108"/>
    </row>
    <row r="49" spans="1:15" ht="42">
      <c r="A49" s="12" t="s">
        <v>59</v>
      </c>
      <c r="B49" s="13" t="s">
        <v>123</v>
      </c>
      <c r="C49" s="12" t="s">
        <v>121</v>
      </c>
      <c r="D49" s="12" t="s">
        <v>97</v>
      </c>
      <c r="E49" s="16">
        <v>50</v>
      </c>
      <c r="F49" s="36"/>
      <c r="G49" s="15">
        <f t="shared" si="0"/>
        <v>0</v>
      </c>
      <c r="H49" s="13"/>
      <c r="I49" s="12"/>
      <c r="J49" s="33"/>
      <c r="K49" s="33"/>
      <c r="L49" s="33"/>
      <c r="M49" s="108"/>
      <c r="N49" s="108"/>
      <c r="O49" s="108"/>
    </row>
    <row r="50" spans="1:15" ht="70">
      <c r="A50" s="12" t="s">
        <v>61</v>
      </c>
      <c r="B50" s="13" t="s">
        <v>124</v>
      </c>
      <c r="C50" s="12" t="s">
        <v>13</v>
      </c>
      <c r="D50" s="12" t="s">
        <v>14</v>
      </c>
      <c r="E50" s="16">
        <v>100</v>
      </c>
      <c r="F50" s="36"/>
      <c r="G50" s="15">
        <f t="shared" si="0"/>
        <v>0</v>
      </c>
      <c r="H50" s="13"/>
      <c r="I50" s="12"/>
      <c r="J50" s="33"/>
      <c r="K50" s="33"/>
      <c r="L50" s="33"/>
      <c r="M50" s="108"/>
      <c r="N50" s="108"/>
      <c r="O50" s="108"/>
    </row>
    <row r="51" spans="1:15" ht="70">
      <c r="A51" s="12" t="s">
        <v>63</v>
      </c>
      <c r="B51" s="13" t="s">
        <v>125</v>
      </c>
      <c r="C51" s="12" t="s">
        <v>13</v>
      </c>
      <c r="D51" s="12" t="s">
        <v>14</v>
      </c>
      <c r="E51" s="16">
        <v>100</v>
      </c>
      <c r="F51" s="36"/>
      <c r="G51" s="15">
        <f t="shared" si="0"/>
        <v>0</v>
      </c>
      <c r="H51" s="13"/>
      <c r="I51" s="12"/>
      <c r="J51" s="33"/>
      <c r="K51" s="33"/>
      <c r="L51" s="33"/>
      <c r="M51" s="108"/>
      <c r="N51" s="108"/>
      <c r="O51" s="108"/>
    </row>
    <row r="52" spans="1:15" ht="70">
      <c r="A52" s="12" t="s">
        <v>65</v>
      </c>
      <c r="B52" s="13" t="s">
        <v>126</v>
      </c>
      <c r="C52" s="12" t="s">
        <v>13</v>
      </c>
      <c r="D52" s="12" t="s">
        <v>14</v>
      </c>
      <c r="E52" s="16">
        <v>150</v>
      </c>
      <c r="F52" s="36"/>
      <c r="G52" s="15">
        <f t="shared" si="0"/>
        <v>0</v>
      </c>
      <c r="H52" s="13"/>
      <c r="I52" s="12"/>
      <c r="J52" s="33"/>
      <c r="K52" s="33"/>
      <c r="L52" s="33"/>
      <c r="M52" s="108"/>
      <c r="N52" s="108"/>
      <c r="O52" s="108"/>
    </row>
    <row r="53" spans="1:15" ht="70">
      <c r="A53" s="12" t="s">
        <v>67</v>
      </c>
      <c r="B53" s="13" t="s">
        <v>127</v>
      </c>
      <c r="C53" s="12" t="s">
        <v>13</v>
      </c>
      <c r="D53" s="12" t="s">
        <v>14</v>
      </c>
      <c r="E53" s="16">
        <v>100</v>
      </c>
      <c r="F53" s="36"/>
      <c r="G53" s="15">
        <f t="shared" si="0"/>
        <v>0</v>
      </c>
      <c r="H53" s="13"/>
      <c r="I53" s="12"/>
      <c r="J53" s="33"/>
      <c r="K53" s="33"/>
      <c r="L53" s="33"/>
      <c r="M53" s="108"/>
      <c r="N53" s="108"/>
      <c r="O53" s="108"/>
    </row>
    <row r="54" spans="1:15" ht="70">
      <c r="A54" s="12" t="s">
        <v>69</v>
      </c>
      <c r="B54" s="13" t="s">
        <v>128</v>
      </c>
      <c r="C54" s="12" t="s">
        <v>13</v>
      </c>
      <c r="D54" s="12" t="s">
        <v>14</v>
      </c>
      <c r="E54" s="16">
        <v>100</v>
      </c>
      <c r="F54" s="36"/>
      <c r="G54" s="15">
        <f t="shared" si="0"/>
        <v>0</v>
      </c>
      <c r="H54" s="13"/>
      <c r="I54" s="12"/>
      <c r="J54" s="33"/>
      <c r="K54" s="33"/>
      <c r="L54" s="33"/>
      <c r="M54" s="108"/>
      <c r="N54" s="108"/>
      <c r="O54" s="108"/>
    </row>
    <row r="55" spans="1:15" ht="56">
      <c r="A55" s="12" t="s">
        <v>71</v>
      </c>
      <c r="B55" s="13" t="s">
        <v>129</v>
      </c>
      <c r="C55" s="12" t="s">
        <v>130</v>
      </c>
      <c r="D55" s="12" t="s">
        <v>97</v>
      </c>
      <c r="E55" s="16">
        <v>150</v>
      </c>
      <c r="F55" s="36"/>
      <c r="G55" s="15">
        <f t="shared" si="0"/>
        <v>0</v>
      </c>
      <c r="H55" s="13"/>
      <c r="I55" s="12"/>
      <c r="J55" s="33"/>
      <c r="K55" s="33"/>
      <c r="L55" s="33"/>
      <c r="M55" s="108"/>
      <c r="N55" s="108"/>
      <c r="O55" s="108"/>
    </row>
    <row r="56" spans="1:15" ht="42">
      <c r="A56" s="12" t="s">
        <v>73</v>
      </c>
      <c r="B56" s="13" t="s">
        <v>464</v>
      </c>
      <c r="C56" s="12" t="s">
        <v>171</v>
      </c>
      <c r="D56" s="12" t="s">
        <v>97</v>
      </c>
      <c r="E56" s="16">
        <v>70</v>
      </c>
      <c r="F56" s="36"/>
      <c r="G56" s="15">
        <f t="shared" si="0"/>
        <v>0</v>
      </c>
      <c r="H56" s="13"/>
      <c r="I56" s="12"/>
      <c r="J56" s="33"/>
      <c r="K56" s="33"/>
      <c r="L56" s="33"/>
      <c r="M56" s="108"/>
      <c r="N56" s="108"/>
      <c r="O56" s="108"/>
    </row>
    <row r="57" spans="1:15" ht="42">
      <c r="A57" s="12" t="s">
        <v>75</v>
      </c>
      <c r="B57" s="13" t="s">
        <v>464</v>
      </c>
      <c r="C57" s="12" t="s">
        <v>229</v>
      </c>
      <c r="D57" s="12" t="s">
        <v>97</v>
      </c>
      <c r="E57" s="16">
        <v>100</v>
      </c>
      <c r="F57" s="36"/>
      <c r="G57" s="15">
        <f t="shared" si="0"/>
        <v>0</v>
      </c>
      <c r="H57" s="13"/>
      <c r="I57" s="12"/>
      <c r="J57" s="33"/>
      <c r="K57" s="33"/>
      <c r="L57" s="33"/>
      <c r="M57" s="108"/>
      <c r="N57" s="108"/>
      <c r="O57" s="108"/>
    </row>
    <row r="58" spans="1:15" ht="14">
      <c r="A58" s="12" t="s">
        <v>77</v>
      </c>
      <c r="B58" s="13" t="s">
        <v>598</v>
      </c>
      <c r="C58" s="12" t="s">
        <v>134</v>
      </c>
      <c r="D58" s="12" t="s">
        <v>14</v>
      </c>
      <c r="E58" s="16">
        <v>10</v>
      </c>
      <c r="F58" s="36"/>
      <c r="G58" s="15">
        <f t="shared" si="0"/>
        <v>0</v>
      </c>
      <c r="H58" s="13"/>
      <c r="I58" s="12"/>
      <c r="J58" s="33"/>
      <c r="K58" s="33"/>
      <c r="L58" s="33"/>
      <c r="M58" s="108"/>
      <c r="N58" s="108"/>
      <c r="O58" s="108"/>
    </row>
    <row r="59" spans="1:15" ht="56">
      <c r="A59" s="12" t="s">
        <v>78</v>
      </c>
      <c r="B59" s="13" t="s">
        <v>136</v>
      </c>
      <c r="C59" s="12" t="s">
        <v>119</v>
      </c>
      <c r="D59" s="12" t="s">
        <v>97</v>
      </c>
      <c r="E59" s="16">
        <v>1600</v>
      </c>
      <c r="F59" s="36"/>
      <c r="G59" s="15">
        <f t="shared" si="0"/>
        <v>0</v>
      </c>
      <c r="H59" s="13"/>
      <c r="I59" s="12"/>
      <c r="J59" s="33"/>
      <c r="K59" s="33"/>
      <c r="L59" s="33"/>
      <c r="M59" s="108"/>
      <c r="N59" s="108"/>
      <c r="O59" s="108"/>
    </row>
    <row r="60" spans="1:15" ht="56">
      <c r="A60" s="12" t="s">
        <v>80</v>
      </c>
      <c r="B60" s="13" t="s">
        <v>136</v>
      </c>
      <c r="C60" s="12" t="s">
        <v>138</v>
      </c>
      <c r="D60" s="12" t="s">
        <v>97</v>
      </c>
      <c r="E60" s="16">
        <v>100</v>
      </c>
      <c r="F60" s="36"/>
      <c r="G60" s="15">
        <f t="shared" si="0"/>
        <v>0</v>
      </c>
      <c r="H60" s="13"/>
      <c r="I60" s="12"/>
      <c r="J60" s="33"/>
      <c r="K60" s="33"/>
      <c r="L60" s="33"/>
      <c r="M60" s="108"/>
      <c r="N60" s="108"/>
      <c r="O60" s="108"/>
    </row>
    <row r="61" spans="1:15" ht="56">
      <c r="A61" s="12" t="s">
        <v>82</v>
      </c>
      <c r="B61" s="98" t="s">
        <v>140</v>
      </c>
      <c r="C61" s="97" t="s">
        <v>102</v>
      </c>
      <c r="D61" s="97" t="s">
        <v>97</v>
      </c>
      <c r="E61" s="99">
        <v>2200</v>
      </c>
      <c r="F61" s="100"/>
      <c r="G61" s="15">
        <f t="shared" si="0"/>
        <v>0</v>
      </c>
      <c r="H61" s="98"/>
      <c r="I61" s="97"/>
      <c r="J61" s="101"/>
      <c r="K61" s="101"/>
      <c r="L61" s="101"/>
      <c r="M61" s="108"/>
      <c r="N61" s="108"/>
      <c r="O61" s="108"/>
    </row>
    <row r="62" spans="1:15" ht="14">
      <c r="A62" s="12" t="s">
        <v>84</v>
      </c>
      <c r="B62" s="13" t="s">
        <v>599</v>
      </c>
      <c r="C62" s="12" t="s">
        <v>254</v>
      </c>
      <c r="D62" s="12" t="s">
        <v>97</v>
      </c>
      <c r="E62" s="16">
        <v>120</v>
      </c>
      <c r="F62" s="25"/>
      <c r="G62" s="15">
        <f t="shared" si="0"/>
        <v>0</v>
      </c>
      <c r="H62" s="13"/>
      <c r="I62" s="12"/>
      <c r="J62" s="33"/>
      <c r="K62" s="33"/>
      <c r="L62" s="33"/>
      <c r="M62" s="108"/>
      <c r="N62" s="108"/>
      <c r="O62" s="108"/>
    </row>
    <row r="63" spans="1:15" ht="14">
      <c r="A63" s="12" t="s">
        <v>85</v>
      </c>
      <c r="B63" s="13" t="s">
        <v>600</v>
      </c>
      <c r="C63" s="12" t="s">
        <v>119</v>
      </c>
      <c r="D63" s="12" t="s">
        <v>97</v>
      </c>
      <c r="E63" s="16">
        <v>100</v>
      </c>
      <c r="F63" s="25"/>
      <c r="G63" s="15">
        <f t="shared" si="0"/>
        <v>0</v>
      </c>
      <c r="H63" s="13"/>
      <c r="I63" s="12"/>
      <c r="J63" s="33"/>
      <c r="K63" s="33"/>
      <c r="L63" s="33"/>
      <c r="M63" s="108"/>
      <c r="N63" s="108"/>
      <c r="O63" s="108"/>
    </row>
    <row r="64" spans="1:15" ht="14">
      <c r="A64" s="12" t="s">
        <v>86</v>
      </c>
      <c r="B64" s="13" t="s">
        <v>601</v>
      </c>
      <c r="C64" s="12" t="s">
        <v>281</v>
      </c>
      <c r="D64" s="12" t="s">
        <v>97</v>
      </c>
      <c r="E64" s="16">
        <v>35</v>
      </c>
      <c r="F64" s="25"/>
      <c r="G64" s="15">
        <f t="shared" si="0"/>
        <v>0</v>
      </c>
      <c r="H64" s="13"/>
      <c r="I64" s="12"/>
      <c r="J64" s="33"/>
      <c r="K64" s="33"/>
      <c r="L64" s="33"/>
      <c r="M64" s="108"/>
      <c r="N64" s="108"/>
      <c r="O64" s="108"/>
    </row>
    <row r="65" spans="1:15" ht="14">
      <c r="A65" s="12" t="s">
        <v>131</v>
      </c>
      <c r="B65" s="13" t="s">
        <v>602</v>
      </c>
      <c r="C65" s="12" t="s">
        <v>254</v>
      </c>
      <c r="D65" s="12" t="s">
        <v>97</v>
      </c>
      <c r="E65" s="16">
        <v>10</v>
      </c>
      <c r="F65" s="25"/>
      <c r="G65" s="15">
        <f t="shared" si="0"/>
        <v>0</v>
      </c>
      <c r="H65" s="13"/>
      <c r="I65" s="12"/>
      <c r="J65" s="33"/>
      <c r="K65" s="33"/>
      <c r="L65" s="33"/>
      <c r="M65" s="108"/>
      <c r="N65" s="108"/>
      <c r="O65" s="108"/>
    </row>
    <row r="66" spans="1:15">
      <c r="M66" s="108"/>
      <c r="N66" s="108"/>
      <c r="O66" s="108"/>
    </row>
    <row r="67" spans="1:15">
      <c r="M67" s="108"/>
      <c r="N67" s="108"/>
      <c r="O67" s="108"/>
    </row>
    <row r="68" spans="1:15">
      <c r="C68" s="161" t="s">
        <v>87</v>
      </c>
      <c r="D68" s="161"/>
      <c r="E68" s="161"/>
      <c r="F68" s="161"/>
      <c r="G68" s="110">
        <f>SUM(G19:G65)</f>
        <v>0</v>
      </c>
      <c r="M68" s="108"/>
      <c r="N68" s="108"/>
      <c r="O68" s="108"/>
    </row>
    <row r="69" spans="1:15">
      <c r="C69" s="162" t="s">
        <v>88</v>
      </c>
      <c r="D69" s="162"/>
      <c r="E69" s="162"/>
      <c r="F69" s="162"/>
      <c r="G69" s="102"/>
      <c r="M69" s="108"/>
      <c r="N69" s="108"/>
      <c r="O69" s="108"/>
    </row>
    <row r="70" spans="1:15">
      <c r="C70" s="159" t="s">
        <v>89</v>
      </c>
      <c r="D70" s="159"/>
      <c r="E70" s="159"/>
      <c r="F70" s="159"/>
      <c r="G70" s="21">
        <f>G68+G69</f>
        <v>0</v>
      </c>
      <c r="M70" s="108"/>
      <c r="N70" s="108"/>
      <c r="O70" s="108"/>
    </row>
    <row r="71" spans="1:15">
      <c r="M71" s="108"/>
      <c r="N71" s="108"/>
      <c r="O71" s="108"/>
    </row>
    <row r="72" spans="1:15">
      <c r="M72" s="108"/>
      <c r="N72" s="108"/>
      <c r="O72" s="108"/>
    </row>
    <row r="73" spans="1:15">
      <c r="B73" s="5"/>
      <c r="M73" s="108"/>
      <c r="N73" s="108"/>
      <c r="O73" s="108"/>
    </row>
    <row r="74" spans="1:15">
      <c r="M74" s="108"/>
      <c r="N74" s="108"/>
      <c r="O74" s="108"/>
    </row>
    <row r="75" spans="1:15">
      <c r="B75" s="10" t="s">
        <v>90</v>
      </c>
      <c r="G75" s="28" t="s">
        <v>91</v>
      </c>
      <c r="M75" s="108"/>
      <c r="N75" s="108"/>
      <c r="O75" s="108"/>
    </row>
    <row r="76" spans="1:15">
      <c r="M76" s="108"/>
      <c r="N76" s="108"/>
      <c r="O76" s="108"/>
    </row>
    <row r="77" spans="1:15">
      <c r="M77" s="108"/>
      <c r="N77" s="108"/>
      <c r="O77" s="108"/>
    </row>
    <row r="78" spans="1:15">
      <c r="B78" s="112" t="s">
        <v>381</v>
      </c>
      <c r="M78" s="108"/>
      <c r="N78" s="108"/>
      <c r="O78" s="108"/>
    </row>
    <row r="79" spans="1:15">
      <c r="B79" s="112" t="s">
        <v>910</v>
      </c>
      <c r="M79" s="108"/>
      <c r="N79" s="108"/>
      <c r="O79" s="108"/>
    </row>
    <row r="80" spans="1:15" ht="14">
      <c r="B80" s="112" t="s">
        <v>430</v>
      </c>
      <c r="C80" s="155"/>
      <c r="D80" s="156"/>
      <c r="E80" s="156"/>
      <c r="M80" s="108"/>
      <c r="N80" s="108"/>
      <c r="O80" s="108"/>
    </row>
    <row r="81" spans="2:15">
      <c r="M81" s="108"/>
      <c r="N81" s="108"/>
      <c r="O81" s="108"/>
    </row>
    <row r="82" spans="2:15">
      <c r="B82" s="154" t="s">
        <v>603</v>
      </c>
      <c r="C82" s="155"/>
      <c r="M82" s="108"/>
      <c r="N82" s="108"/>
      <c r="O82" s="108"/>
    </row>
    <row r="83" spans="2:15">
      <c r="B83" s="154" t="s">
        <v>604</v>
      </c>
      <c r="C83" s="155"/>
      <c r="M83" s="108"/>
      <c r="N83" s="108"/>
      <c r="O83" s="108"/>
    </row>
    <row r="84" spans="2:15">
      <c r="B84" s="154" t="s">
        <v>605</v>
      </c>
      <c r="C84" s="155"/>
      <c r="M84" s="108"/>
      <c r="N84" s="108"/>
      <c r="O84" s="108"/>
    </row>
    <row r="85" spans="2:15">
      <c r="B85" s="154" t="s">
        <v>606</v>
      </c>
      <c r="C85" s="155"/>
      <c r="M85" s="108"/>
      <c r="N85" s="108"/>
      <c r="O85" s="108"/>
    </row>
    <row r="86" spans="2:15">
      <c r="B86" s="154" t="s">
        <v>607</v>
      </c>
      <c r="C86" s="155"/>
      <c r="M86" s="108"/>
      <c r="N86" s="108"/>
      <c r="O86" s="108"/>
    </row>
    <row r="87" spans="2:15">
      <c r="B87" s="154" t="s">
        <v>608</v>
      </c>
      <c r="C87" s="155"/>
      <c r="M87" s="108"/>
      <c r="N87" s="108"/>
      <c r="O87" s="108"/>
    </row>
    <row r="88" spans="2:15">
      <c r="M88" s="108"/>
      <c r="N88" s="108"/>
      <c r="O88" s="108"/>
    </row>
    <row r="89" spans="2:15">
      <c r="M89" s="108"/>
      <c r="N89" s="108"/>
      <c r="O89" s="108"/>
    </row>
    <row r="90" spans="2:15">
      <c r="M90" s="108"/>
      <c r="N90" s="108"/>
      <c r="O90" s="108"/>
    </row>
    <row r="91" spans="2:15">
      <c r="M91" s="108"/>
      <c r="N91" s="108"/>
      <c r="O91" s="108"/>
    </row>
    <row r="92" spans="2:15">
      <c r="M92" s="108"/>
      <c r="N92" s="108"/>
      <c r="O92" s="108"/>
    </row>
    <row r="93" spans="2:15">
      <c r="M93" s="108"/>
      <c r="N93" s="108"/>
      <c r="O93" s="108"/>
    </row>
    <row r="94" spans="2:15">
      <c r="M94" s="108"/>
      <c r="N94" s="108"/>
      <c r="O94" s="108"/>
    </row>
    <row r="95" spans="2:15">
      <c r="M95" s="108"/>
      <c r="N95" s="108"/>
      <c r="O95" s="108"/>
    </row>
    <row r="96" spans="2:15">
      <c r="M96" s="108"/>
      <c r="N96" s="108"/>
      <c r="O96" s="108"/>
    </row>
    <row r="97" spans="13:15">
      <c r="M97" s="108"/>
      <c r="N97" s="108"/>
      <c r="O97" s="108"/>
    </row>
    <row r="98" spans="13:15">
      <c r="M98" s="108"/>
      <c r="N98" s="108"/>
      <c r="O98" s="108"/>
    </row>
    <row r="99" spans="13:15">
      <c r="M99" s="108"/>
      <c r="N99" s="108"/>
      <c r="O99" s="108"/>
    </row>
    <row r="100" spans="13:15">
      <c r="M100" s="108"/>
      <c r="N100" s="108"/>
      <c r="O100" s="108"/>
    </row>
    <row r="101" spans="13:15">
      <c r="M101" s="108"/>
      <c r="N101" s="108"/>
      <c r="O101" s="108"/>
    </row>
    <row r="102" spans="13:15">
      <c r="M102" s="108"/>
      <c r="N102" s="108"/>
      <c r="O102" s="108"/>
    </row>
    <row r="103" spans="13:15">
      <c r="M103" s="108"/>
      <c r="N103" s="108"/>
      <c r="O103" s="108"/>
    </row>
    <row r="104" spans="13:15">
      <c r="M104" s="108"/>
      <c r="N104" s="108"/>
      <c r="O104" s="108"/>
    </row>
    <row r="105" spans="13:15">
      <c r="M105" s="108"/>
      <c r="N105" s="108"/>
      <c r="O105" s="108"/>
    </row>
    <row r="106" spans="13:15">
      <c r="M106" s="108"/>
      <c r="N106" s="108"/>
      <c r="O106" s="108"/>
    </row>
    <row r="107" spans="13:15">
      <c r="M107" s="108"/>
      <c r="N107" s="108"/>
      <c r="O107" s="108"/>
    </row>
    <row r="108" spans="13:15">
      <c r="M108" s="108"/>
      <c r="N108" s="108"/>
      <c r="O108" s="108"/>
    </row>
    <row r="109" spans="13:15">
      <c r="M109" s="108"/>
      <c r="N109" s="108"/>
      <c r="O109" s="108"/>
    </row>
    <row r="110" spans="13:15">
      <c r="M110" s="108"/>
      <c r="N110" s="108"/>
      <c r="O110" s="108"/>
    </row>
    <row r="111" spans="13:15">
      <c r="M111" s="108"/>
      <c r="N111" s="108"/>
      <c r="O111" s="108"/>
    </row>
    <row r="112" spans="13:15">
      <c r="M112" s="108"/>
      <c r="N112" s="108"/>
      <c r="O112" s="108"/>
    </row>
    <row r="113" spans="13:15">
      <c r="M113" s="108"/>
      <c r="N113" s="108"/>
      <c r="O113" s="108"/>
    </row>
    <row r="114" spans="13:15">
      <c r="M114" s="108"/>
      <c r="N114" s="108"/>
      <c r="O114" s="108"/>
    </row>
    <row r="115" spans="13:15">
      <c r="M115" s="108"/>
      <c r="N115" s="108"/>
      <c r="O115" s="108"/>
    </row>
    <row r="116" spans="13:15">
      <c r="M116" s="108"/>
      <c r="N116" s="108"/>
      <c r="O116" s="108"/>
    </row>
    <row r="117" spans="13:15">
      <c r="M117" s="108"/>
      <c r="N117" s="108"/>
      <c r="O117" s="108"/>
    </row>
    <row r="118" spans="13:15">
      <c r="M118" s="108"/>
      <c r="N118" s="108"/>
      <c r="O118" s="108"/>
    </row>
    <row r="119" spans="13:15">
      <c r="M119" s="108"/>
      <c r="N119" s="108"/>
      <c r="O119" s="108"/>
    </row>
    <row r="120" spans="13:15">
      <c r="M120" s="108"/>
      <c r="N120" s="108"/>
      <c r="O120" s="108"/>
    </row>
    <row r="121" spans="13:15">
      <c r="M121" s="108"/>
      <c r="N121" s="108"/>
      <c r="O121" s="108"/>
    </row>
    <row r="122" spans="13:15">
      <c r="M122" s="108"/>
      <c r="N122" s="108"/>
      <c r="O122" s="108"/>
    </row>
    <row r="123" spans="13:15">
      <c r="M123" s="108"/>
      <c r="N123" s="108"/>
      <c r="O123" s="108"/>
    </row>
    <row r="124" spans="13:15">
      <c r="M124" s="108"/>
      <c r="N124" s="108"/>
      <c r="O124" s="108"/>
    </row>
    <row r="125" spans="13:15">
      <c r="M125" s="108"/>
      <c r="N125" s="108"/>
      <c r="O125" s="108"/>
    </row>
    <row r="126" spans="13:15">
      <c r="M126" s="108"/>
      <c r="N126" s="108"/>
      <c r="O126" s="108"/>
    </row>
    <row r="127" spans="13:15">
      <c r="M127" s="108"/>
      <c r="N127" s="108"/>
      <c r="O127" s="108"/>
    </row>
    <row r="128" spans="13:15">
      <c r="M128" s="108"/>
      <c r="N128" s="108"/>
      <c r="O128" s="108"/>
    </row>
    <row r="129" spans="13:15">
      <c r="M129" s="108"/>
      <c r="N129" s="108"/>
      <c r="O129" s="108"/>
    </row>
    <row r="130" spans="13:15">
      <c r="M130" s="108"/>
      <c r="N130" s="108"/>
      <c r="O130" s="108"/>
    </row>
    <row r="131" spans="13:15">
      <c r="M131" s="108"/>
      <c r="N131" s="108"/>
      <c r="O131" s="108"/>
    </row>
    <row r="132" spans="13:15">
      <c r="M132" s="108"/>
      <c r="N132" s="108"/>
      <c r="O132" s="108"/>
    </row>
    <row r="133" spans="13:15">
      <c r="M133" s="108"/>
      <c r="N133" s="108"/>
      <c r="O133" s="108"/>
    </row>
    <row r="134" spans="13:15">
      <c r="M134" s="108"/>
      <c r="N134" s="108"/>
      <c r="O134" s="108"/>
    </row>
    <row r="135" spans="13:15">
      <c r="M135" s="108"/>
      <c r="N135" s="108"/>
      <c r="O135" s="108"/>
    </row>
    <row r="136" spans="13:15">
      <c r="M136" s="108"/>
      <c r="N136" s="108"/>
      <c r="O136" s="108"/>
    </row>
    <row r="137" spans="13:15">
      <c r="M137" s="108"/>
      <c r="N137" s="108"/>
      <c r="O137" s="108"/>
    </row>
    <row r="138" spans="13:15">
      <c r="M138" s="108"/>
      <c r="N138" s="108"/>
      <c r="O138" s="108"/>
    </row>
    <row r="139" spans="13:15">
      <c r="M139" s="108"/>
      <c r="N139" s="108"/>
      <c r="O139" s="108"/>
    </row>
    <row r="140" spans="13:15">
      <c r="M140" s="108"/>
      <c r="N140" s="108"/>
      <c r="O140" s="108"/>
    </row>
    <row r="141" spans="13:15">
      <c r="M141" s="108"/>
      <c r="N141" s="108"/>
      <c r="O141" s="108"/>
    </row>
    <row r="142" spans="13:15">
      <c r="M142" s="108"/>
      <c r="N142" s="108"/>
      <c r="O142" s="108"/>
    </row>
    <row r="143" spans="13:15">
      <c r="M143" s="108"/>
      <c r="N143" s="108"/>
      <c r="O143" s="108"/>
    </row>
    <row r="144" spans="13:15">
      <c r="M144" s="108"/>
      <c r="N144" s="108"/>
      <c r="O144" s="108"/>
    </row>
    <row r="145" spans="13:15">
      <c r="M145" s="108"/>
      <c r="N145" s="108"/>
      <c r="O145" s="108"/>
    </row>
    <row r="146" spans="13:15">
      <c r="M146" s="108"/>
      <c r="N146" s="108"/>
      <c r="O146" s="108"/>
    </row>
    <row r="147" spans="13:15">
      <c r="M147" s="108"/>
      <c r="N147" s="108"/>
      <c r="O147" s="108"/>
    </row>
    <row r="148" spans="13:15">
      <c r="M148" s="108"/>
      <c r="N148" s="108"/>
      <c r="O148" s="108"/>
    </row>
    <row r="149" spans="13:15">
      <c r="M149" s="108"/>
      <c r="N149" s="108"/>
      <c r="O149" s="108"/>
    </row>
    <row r="150" spans="13:15">
      <c r="M150" s="108"/>
      <c r="N150" s="108"/>
      <c r="O150" s="108"/>
    </row>
    <row r="151" spans="13:15">
      <c r="M151" s="108"/>
      <c r="N151" s="108"/>
      <c r="O151" s="108"/>
    </row>
    <row r="152" spans="13:15">
      <c r="M152" s="108"/>
      <c r="N152" s="108"/>
      <c r="O152" s="108"/>
    </row>
    <row r="153" spans="13:15">
      <c r="M153" s="108"/>
      <c r="N153" s="108"/>
      <c r="O153" s="108"/>
    </row>
    <row r="154" spans="13:15">
      <c r="M154" s="108"/>
      <c r="N154" s="108"/>
      <c r="O154" s="108"/>
    </row>
    <row r="155" spans="13:15">
      <c r="M155" s="108"/>
      <c r="N155" s="108"/>
      <c r="O155" s="108"/>
    </row>
    <row r="156" spans="13:15">
      <c r="M156" s="108"/>
      <c r="N156" s="108"/>
      <c r="O156" s="108"/>
    </row>
    <row r="157" spans="13:15">
      <c r="M157" s="108"/>
      <c r="N157" s="108"/>
      <c r="O157" s="108"/>
    </row>
    <row r="158" spans="13:15">
      <c r="M158" s="108"/>
      <c r="N158" s="108"/>
      <c r="O158" s="108"/>
    </row>
    <row r="159" spans="13:15">
      <c r="M159" s="108"/>
      <c r="N159" s="108"/>
      <c r="O159" s="108"/>
    </row>
    <row r="160" spans="13:15">
      <c r="M160" s="108"/>
      <c r="N160" s="108"/>
      <c r="O160" s="108"/>
    </row>
    <row r="161" spans="13:15">
      <c r="M161" s="108"/>
      <c r="N161" s="108"/>
      <c r="O161" s="108"/>
    </row>
    <row r="162" spans="13:15">
      <c r="M162" s="108"/>
      <c r="N162" s="108"/>
      <c r="O162" s="108"/>
    </row>
    <row r="163" spans="13:15">
      <c r="M163" s="108"/>
      <c r="N163" s="108"/>
      <c r="O163" s="108"/>
    </row>
    <row r="164" spans="13:15">
      <c r="M164" s="108"/>
      <c r="N164" s="108"/>
      <c r="O164" s="108"/>
    </row>
    <row r="165" spans="13:15">
      <c r="M165" s="108"/>
      <c r="N165" s="108"/>
      <c r="O165" s="108"/>
    </row>
    <row r="166" spans="13:15">
      <c r="M166" s="108"/>
      <c r="N166" s="108"/>
      <c r="O166" s="108"/>
    </row>
    <row r="167" spans="13:15">
      <c r="M167" s="108"/>
      <c r="N167" s="108"/>
      <c r="O167" s="108"/>
    </row>
    <row r="168" spans="13:15">
      <c r="M168" s="108"/>
      <c r="N168" s="108"/>
      <c r="O168" s="108"/>
    </row>
    <row r="169" spans="13:15">
      <c r="M169" s="108"/>
      <c r="N169" s="108"/>
      <c r="O169" s="108"/>
    </row>
    <row r="170" spans="13:15">
      <c r="M170" s="108"/>
      <c r="N170" s="108"/>
      <c r="O170" s="108"/>
    </row>
    <row r="171" spans="13:15">
      <c r="M171" s="108"/>
      <c r="N171" s="108"/>
      <c r="O171" s="108"/>
    </row>
    <row r="172" spans="13:15">
      <c r="M172" s="108"/>
      <c r="N172" s="108"/>
      <c r="O172" s="108"/>
    </row>
    <row r="173" spans="13:15">
      <c r="M173" s="108"/>
      <c r="N173" s="108"/>
      <c r="O173" s="108"/>
    </row>
    <row r="174" spans="13:15">
      <c r="M174" s="108"/>
      <c r="N174" s="108"/>
      <c r="O174" s="108"/>
    </row>
    <row r="175" spans="13:15">
      <c r="M175" s="108"/>
      <c r="N175" s="108"/>
      <c r="O175" s="108"/>
    </row>
    <row r="176" spans="13:15">
      <c r="M176" s="108"/>
      <c r="N176" s="108"/>
      <c r="O176" s="108"/>
    </row>
    <row r="177" spans="13:15">
      <c r="M177" s="108"/>
      <c r="N177" s="108"/>
      <c r="O177" s="108"/>
    </row>
    <row r="178" spans="13:15">
      <c r="M178" s="108"/>
      <c r="N178" s="108"/>
      <c r="O178" s="108"/>
    </row>
    <row r="179" spans="13:15">
      <c r="M179" s="108"/>
      <c r="N179" s="108"/>
      <c r="O179" s="108"/>
    </row>
    <row r="180" spans="13:15">
      <c r="M180" s="108"/>
      <c r="N180" s="108"/>
      <c r="O180" s="108"/>
    </row>
    <row r="181" spans="13:15">
      <c r="M181" s="108"/>
      <c r="N181" s="108"/>
      <c r="O181" s="108"/>
    </row>
    <row r="182" spans="13:15">
      <c r="M182" s="108"/>
      <c r="N182" s="108"/>
      <c r="O182" s="108"/>
    </row>
    <row r="183" spans="13:15">
      <c r="M183" s="108"/>
      <c r="N183" s="108"/>
      <c r="O183" s="108"/>
    </row>
    <row r="184" spans="13:15">
      <c r="M184" s="108"/>
      <c r="N184" s="108"/>
      <c r="O184" s="108"/>
    </row>
    <row r="185" spans="13:15">
      <c r="M185" s="108"/>
      <c r="N185" s="108"/>
      <c r="O185" s="108"/>
    </row>
    <row r="186" spans="13:15">
      <c r="M186" s="108"/>
      <c r="N186" s="108"/>
      <c r="O186" s="108"/>
    </row>
    <row r="187" spans="13:15">
      <c r="M187" s="108"/>
      <c r="N187" s="108"/>
      <c r="O187" s="108"/>
    </row>
    <row r="188" spans="13:15">
      <c r="M188" s="108"/>
      <c r="N188" s="108"/>
      <c r="O188" s="108"/>
    </row>
    <row r="189" spans="13:15">
      <c r="M189" s="108"/>
      <c r="N189" s="108"/>
      <c r="O189" s="108"/>
    </row>
    <row r="190" spans="13:15">
      <c r="M190" s="108"/>
      <c r="N190" s="108"/>
      <c r="O190" s="108"/>
    </row>
    <row r="191" spans="13:15">
      <c r="M191" s="108"/>
      <c r="N191" s="108"/>
      <c r="O191" s="108"/>
    </row>
    <row r="192" spans="13:15">
      <c r="M192" s="108"/>
      <c r="N192" s="108"/>
      <c r="O192" s="108"/>
    </row>
    <row r="193" spans="13:15">
      <c r="M193" s="108"/>
      <c r="N193" s="108"/>
      <c r="O193" s="108"/>
    </row>
    <row r="194" spans="13:15">
      <c r="M194" s="108"/>
      <c r="N194" s="108"/>
      <c r="O194" s="108"/>
    </row>
  </sheetData>
  <mergeCells count="4">
    <mergeCell ref="C68:F68"/>
    <mergeCell ref="C69:F69"/>
    <mergeCell ref="C70:F70"/>
    <mergeCell ref="K17:L17"/>
  </mergeCells>
  <phoneticPr fontId="20" type="noConversion"/>
  <pageMargins left="0.11811023622047245" right="0.11811023622047245" top="0.15748031496062992" bottom="0.15748031496062992" header="0.11811023622047245" footer="0.11811023622047245"/>
  <pageSetup paperSize="9" scale="9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5"/>
  <sheetViews>
    <sheetView workbookViewId="0">
      <selection activeCell="B12" sqref="B12"/>
    </sheetView>
  </sheetViews>
  <sheetFormatPr baseColWidth="10" defaultColWidth="8.83203125" defaultRowHeight="15"/>
  <cols>
    <col min="1" max="1" width="5.83203125" customWidth="1"/>
    <col min="2" max="2" width="32.5" customWidth="1"/>
    <col min="3" max="3" width="13.5" customWidth="1"/>
    <col min="4" max="10" width="10.83203125" customWidth="1"/>
    <col min="11" max="11" width="8.5" customWidth="1"/>
    <col min="12" max="12" width="8.83203125" customWidth="1"/>
  </cols>
  <sheetData>
    <row r="1" spans="1:12" ht="16">
      <c r="A1" s="17"/>
      <c r="B1" s="2" t="s">
        <v>0</v>
      </c>
      <c r="C1" s="26"/>
      <c r="D1" s="27"/>
      <c r="E1" s="27"/>
      <c r="F1" s="27"/>
      <c r="G1" s="28"/>
      <c r="H1" s="5"/>
      <c r="I1" s="5"/>
      <c r="J1" s="5"/>
      <c r="K1" s="5"/>
      <c r="L1" s="5"/>
    </row>
    <row r="2" spans="1:12" ht="16">
      <c r="A2" s="17"/>
      <c r="B2" s="6"/>
      <c r="C2" s="29"/>
      <c r="D2" s="27"/>
      <c r="E2" s="27"/>
      <c r="F2" s="27"/>
      <c r="G2" s="28"/>
      <c r="H2" s="5"/>
      <c r="I2" s="5"/>
      <c r="J2" s="5"/>
      <c r="K2" s="5"/>
      <c r="L2" s="5"/>
    </row>
    <row r="3" spans="1:12" ht="16">
      <c r="A3" s="17"/>
      <c r="B3" s="6" t="s">
        <v>1</v>
      </c>
      <c r="C3" s="29"/>
      <c r="D3" s="27"/>
      <c r="E3" s="27"/>
      <c r="F3" s="27"/>
      <c r="G3" s="28"/>
      <c r="H3" s="5"/>
      <c r="I3" s="5"/>
      <c r="J3" s="5"/>
      <c r="K3" s="5"/>
      <c r="L3" s="5"/>
    </row>
    <row r="4" spans="1:12" ht="16">
      <c r="A4" s="17"/>
      <c r="B4" s="6"/>
      <c r="C4" s="29"/>
      <c r="D4" s="27"/>
      <c r="E4" s="27"/>
      <c r="F4" s="27"/>
      <c r="G4" s="28"/>
      <c r="H4" s="5"/>
      <c r="I4" s="5"/>
      <c r="J4" s="5"/>
      <c r="K4" s="5"/>
      <c r="L4" s="5"/>
    </row>
    <row r="5" spans="1:12" ht="16">
      <c r="A5" s="17"/>
      <c r="B5" s="6" t="s">
        <v>1</v>
      </c>
      <c r="C5" s="29"/>
      <c r="D5" s="27"/>
      <c r="E5" s="27"/>
      <c r="F5" s="27"/>
      <c r="G5" s="28"/>
      <c r="H5" s="5"/>
      <c r="I5" s="5"/>
      <c r="J5" s="5"/>
      <c r="K5" s="5"/>
      <c r="L5" s="5"/>
    </row>
    <row r="6" spans="1:12" ht="16">
      <c r="A6" s="17"/>
      <c r="B6" s="6"/>
      <c r="C6" s="29"/>
      <c r="D6" s="27"/>
      <c r="E6" s="27"/>
      <c r="F6" s="27"/>
      <c r="G6" s="28"/>
      <c r="H6" s="5"/>
      <c r="I6" s="5"/>
      <c r="J6" s="5"/>
      <c r="K6" s="5"/>
      <c r="L6" s="5"/>
    </row>
    <row r="7" spans="1:12" ht="18">
      <c r="A7" s="17"/>
      <c r="B7" s="6"/>
      <c r="C7" s="29"/>
      <c r="D7" s="30" t="s">
        <v>2</v>
      </c>
      <c r="E7" s="30"/>
      <c r="F7" s="31"/>
      <c r="G7" s="28"/>
      <c r="H7" s="5"/>
      <c r="I7" s="5"/>
      <c r="J7" s="5"/>
      <c r="K7" s="5"/>
      <c r="L7" s="5"/>
    </row>
    <row r="8" spans="1:12">
      <c r="A8" s="17"/>
      <c r="B8" s="10"/>
      <c r="C8" s="32"/>
      <c r="D8" s="28"/>
      <c r="E8" s="28"/>
      <c r="F8" s="28"/>
      <c r="G8" s="28"/>
      <c r="H8" s="5"/>
      <c r="I8" s="5"/>
      <c r="J8" s="5"/>
      <c r="K8" s="5"/>
      <c r="L8" s="5"/>
    </row>
    <row r="9" spans="1:12">
      <c r="A9" s="17"/>
      <c r="B9" s="10" t="s">
        <v>3</v>
      </c>
      <c r="C9" s="32"/>
      <c r="D9" s="28"/>
      <c r="E9" s="28"/>
      <c r="F9" s="28"/>
      <c r="G9" s="28"/>
      <c r="H9" s="5"/>
      <c r="I9" s="5"/>
      <c r="J9" s="5"/>
      <c r="K9" s="5"/>
      <c r="L9" s="5"/>
    </row>
    <row r="10" spans="1:12">
      <c r="A10" s="17"/>
      <c r="B10" s="10"/>
      <c r="C10" s="32"/>
      <c r="D10" s="28"/>
      <c r="E10" s="28"/>
      <c r="F10" s="28"/>
      <c r="G10" s="28"/>
      <c r="H10" s="5"/>
      <c r="I10" s="5"/>
      <c r="J10" s="5"/>
      <c r="K10" s="5"/>
      <c r="L10" s="5"/>
    </row>
    <row r="11" spans="1:12">
      <c r="A11" s="17"/>
      <c r="B11" s="10" t="s">
        <v>557</v>
      </c>
      <c r="C11" s="32"/>
      <c r="D11" s="28"/>
      <c r="E11" s="28"/>
      <c r="F11" s="1" t="s">
        <v>565</v>
      </c>
      <c r="G11" s="28"/>
      <c r="H11" s="5"/>
      <c r="I11" s="5"/>
      <c r="J11" s="5"/>
      <c r="K11" s="5"/>
      <c r="L11" s="5"/>
    </row>
    <row r="12" spans="1:12">
      <c r="A12" s="17"/>
      <c r="B12" s="10" t="s">
        <v>465</v>
      </c>
      <c r="C12" s="32"/>
      <c r="D12" s="28"/>
      <c r="E12" s="28"/>
      <c r="F12" s="28"/>
      <c r="G12" s="28"/>
      <c r="H12" s="5"/>
      <c r="I12" s="5"/>
      <c r="J12" s="5"/>
      <c r="K12" s="5"/>
      <c r="L12" s="5"/>
    </row>
    <row r="13" spans="1:12">
      <c r="A13" s="17"/>
      <c r="B13" s="10"/>
      <c r="C13" s="32"/>
      <c r="D13" s="28"/>
      <c r="E13" s="28"/>
      <c r="F13" s="28"/>
      <c r="G13" s="28"/>
      <c r="H13" s="5"/>
      <c r="I13" s="5"/>
      <c r="J13" s="5"/>
      <c r="K13" s="160" t="s">
        <v>378</v>
      </c>
      <c r="L13" s="160"/>
    </row>
    <row r="14" spans="1:12" ht="48">
      <c r="A14" s="124" t="s">
        <v>4</v>
      </c>
      <c r="B14" s="125" t="s">
        <v>5</v>
      </c>
      <c r="C14" s="124" t="s">
        <v>6</v>
      </c>
      <c r="D14" s="124" t="s">
        <v>7</v>
      </c>
      <c r="E14" s="124" t="s">
        <v>8</v>
      </c>
      <c r="F14" s="124" t="s">
        <v>92</v>
      </c>
      <c r="G14" s="124" t="s">
        <v>10</v>
      </c>
      <c r="H14" s="124" t="s">
        <v>377</v>
      </c>
      <c r="I14" s="124" t="s">
        <v>93</v>
      </c>
      <c r="J14" s="124" t="s">
        <v>94</v>
      </c>
      <c r="K14" s="126" t="s">
        <v>379</v>
      </c>
      <c r="L14" s="127" t="s">
        <v>380</v>
      </c>
    </row>
    <row r="15" spans="1:12" ht="56">
      <c r="A15" s="12" t="s">
        <v>11</v>
      </c>
      <c r="B15" s="13" t="s">
        <v>589</v>
      </c>
      <c r="C15" s="12" t="s">
        <v>99</v>
      </c>
      <c r="D15" s="12" t="s">
        <v>97</v>
      </c>
      <c r="E15" s="16">
        <v>100</v>
      </c>
      <c r="F15" s="36"/>
      <c r="G15" s="15">
        <f t="shared" ref="G15:G22" si="0">E15*F15</f>
        <v>0</v>
      </c>
      <c r="H15" s="13"/>
      <c r="I15" s="12"/>
      <c r="J15" s="33"/>
      <c r="K15" s="33"/>
      <c r="L15" s="33"/>
    </row>
    <row r="16" spans="1:12" ht="56">
      <c r="A16" s="12" t="s">
        <v>17</v>
      </c>
      <c r="B16" s="13" t="s">
        <v>466</v>
      </c>
      <c r="C16" s="12" t="s">
        <v>609</v>
      </c>
      <c r="D16" s="12" t="s">
        <v>97</v>
      </c>
      <c r="E16" s="16">
        <v>200</v>
      </c>
      <c r="F16" s="36"/>
      <c r="G16" s="15">
        <f t="shared" si="0"/>
        <v>0</v>
      </c>
      <c r="H16" s="13"/>
      <c r="I16" s="12"/>
      <c r="J16" s="33"/>
      <c r="K16" s="33"/>
      <c r="L16" s="33"/>
    </row>
    <row r="17" spans="1:12" ht="56">
      <c r="A17" s="12" t="s">
        <v>19</v>
      </c>
      <c r="B17" s="13" t="s">
        <v>469</v>
      </c>
      <c r="C17" s="12" t="s">
        <v>610</v>
      </c>
      <c r="D17" s="12" t="s">
        <v>97</v>
      </c>
      <c r="E17" s="16">
        <v>200</v>
      </c>
      <c r="F17" s="36"/>
      <c r="G17" s="15">
        <f t="shared" si="0"/>
        <v>0</v>
      </c>
      <c r="H17" s="13"/>
      <c r="I17" s="12"/>
      <c r="J17" s="33"/>
      <c r="K17" s="33"/>
      <c r="L17" s="33"/>
    </row>
    <row r="18" spans="1:12" ht="56">
      <c r="A18" s="12" t="s">
        <v>20</v>
      </c>
      <c r="B18" s="13" t="s">
        <v>467</v>
      </c>
      <c r="C18" s="12" t="s">
        <v>118</v>
      </c>
      <c r="D18" s="12" t="s">
        <v>97</v>
      </c>
      <c r="E18" s="16">
        <v>50</v>
      </c>
      <c r="F18" s="36"/>
      <c r="G18" s="15">
        <f t="shared" si="0"/>
        <v>0</v>
      </c>
      <c r="H18" s="34"/>
      <c r="I18" s="12"/>
      <c r="J18" s="33"/>
      <c r="K18" s="33"/>
      <c r="L18" s="33"/>
    </row>
    <row r="19" spans="1:12" ht="56">
      <c r="A19" s="12" t="s">
        <v>22</v>
      </c>
      <c r="B19" s="13" t="s">
        <v>470</v>
      </c>
      <c r="C19" s="12" t="s">
        <v>118</v>
      </c>
      <c r="D19" s="12" t="s">
        <v>97</v>
      </c>
      <c r="E19" s="16">
        <v>150</v>
      </c>
      <c r="F19" s="36"/>
      <c r="G19" s="15">
        <f t="shared" si="0"/>
        <v>0</v>
      </c>
      <c r="H19" s="13"/>
      <c r="I19" s="12"/>
      <c r="J19" s="33"/>
      <c r="K19" s="33"/>
      <c r="L19" s="33"/>
    </row>
    <row r="20" spans="1:12">
      <c r="A20" s="12" t="s">
        <v>23</v>
      </c>
      <c r="B20" s="13" t="s">
        <v>401</v>
      </c>
      <c r="C20" s="12" t="s">
        <v>119</v>
      </c>
      <c r="D20" s="12" t="s">
        <v>97</v>
      </c>
      <c r="E20" s="16">
        <v>40</v>
      </c>
      <c r="F20" s="36"/>
      <c r="G20" s="15">
        <f t="shared" si="0"/>
        <v>0</v>
      </c>
      <c r="H20" s="13"/>
      <c r="I20" s="12"/>
      <c r="J20" s="33"/>
      <c r="K20" s="33"/>
      <c r="L20" s="33"/>
    </row>
    <row r="21" spans="1:12">
      <c r="A21" s="12" t="s">
        <v>24</v>
      </c>
      <c r="B21" s="13" t="s">
        <v>468</v>
      </c>
      <c r="C21" s="12" t="s">
        <v>406</v>
      </c>
      <c r="D21" s="12" t="s">
        <v>97</v>
      </c>
      <c r="E21" s="16">
        <v>40</v>
      </c>
      <c r="F21" s="36"/>
      <c r="G21" s="15">
        <f t="shared" si="0"/>
        <v>0</v>
      </c>
      <c r="H21" s="13"/>
      <c r="I21" s="12"/>
      <c r="J21" s="33"/>
      <c r="K21" s="33"/>
      <c r="L21" s="33"/>
    </row>
    <row r="22" spans="1:12" ht="28">
      <c r="A22" s="12" t="s">
        <v>26</v>
      </c>
      <c r="B22" s="13" t="s">
        <v>471</v>
      </c>
      <c r="C22" s="12" t="s">
        <v>119</v>
      </c>
      <c r="D22" s="12" t="s">
        <v>97</v>
      </c>
      <c r="E22" s="35">
        <v>250</v>
      </c>
      <c r="F22" s="36"/>
      <c r="G22" s="15">
        <f t="shared" si="0"/>
        <v>0</v>
      </c>
      <c r="H22" s="13"/>
      <c r="I22" s="12"/>
      <c r="J22" s="33"/>
      <c r="K22" s="33"/>
      <c r="L22" s="33"/>
    </row>
    <row r="24" spans="1:12">
      <c r="C24" s="161" t="s">
        <v>87</v>
      </c>
      <c r="D24" s="161"/>
      <c r="E24" s="161"/>
      <c r="F24" s="161"/>
      <c r="G24" s="110">
        <f>SUM(G15:G22)</f>
        <v>0</v>
      </c>
    </row>
    <row r="25" spans="1:12">
      <c r="C25" s="162" t="s">
        <v>88</v>
      </c>
      <c r="D25" s="162"/>
      <c r="E25" s="162"/>
      <c r="F25" s="162"/>
      <c r="G25" s="102"/>
    </row>
    <row r="26" spans="1:12">
      <c r="C26" s="159" t="s">
        <v>89</v>
      </c>
      <c r="D26" s="159"/>
      <c r="E26" s="159"/>
      <c r="F26" s="159"/>
      <c r="G26" s="21">
        <f>G24+G25</f>
        <v>0</v>
      </c>
    </row>
    <row r="29" spans="1:12">
      <c r="B29" s="10" t="s">
        <v>90</v>
      </c>
      <c r="C29" s="10"/>
      <c r="D29" s="1"/>
      <c r="E29" s="5"/>
      <c r="F29" s="5"/>
      <c r="G29" s="5" t="s">
        <v>91</v>
      </c>
    </row>
    <row r="30" spans="1:12">
      <c r="B30" s="10"/>
      <c r="C30" s="10"/>
      <c r="D30" s="1"/>
      <c r="E30" s="5"/>
      <c r="F30" s="5"/>
      <c r="G30" s="5"/>
    </row>
    <row r="31" spans="1:12">
      <c r="B31" s="112" t="s">
        <v>910</v>
      </c>
    </row>
    <row r="32" spans="1:12">
      <c r="B32" s="112" t="s">
        <v>430</v>
      </c>
      <c r="C32" s="135"/>
      <c r="D32" s="135"/>
      <c r="E32" s="135"/>
    </row>
    <row r="33" spans="2:8">
      <c r="B33" s="112" t="s">
        <v>381</v>
      </c>
      <c r="C33" s="157"/>
      <c r="D33" s="22"/>
      <c r="E33" s="22"/>
      <c r="F33" s="22"/>
      <c r="G33" s="23"/>
      <c r="H33" s="5"/>
    </row>
    <row r="34" spans="2:8">
      <c r="B34" s="5"/>
      <c r="C34" s="18"/>
      <c r="D34" s="22"/>
      <c r="E34" s="22"/>
      <c r="F34" s="22"/>
      <c r="G34" s="23"/>
      <c r="H34" s="5"/>
    </row>
    <row r="35" spans="2:8">
      <c r="B35" s="10"/>
      <c r="C35" s="10"/>
      <c r="D35" s="1"/>
      <c r="E35" s="5"/>
      <c r="F35" s="5"/>
      <c r="G35" s="5"/>
      <c r="H35" s="5"/>
    </row>
  </sheetData>
  <mergeCells count="4">
    <mergeCell ref="C25:F25"/>
    <mergeCell ref="C26:F26"/>
    <mergeCell ref="K13:L13"/>
    <mergeCell ref="C24:F24"/>
  </mergeCells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0"/>
  <sheetViews>
    <sheetView topLeftCell="A4" workbookViewId="0">
      <selection activeCell="O18" sqref="O18"/>
    </sheetView>
  </sheetViews>
  <sheetFormatPr baseColWidth="10" defaultColWidth="8.83203125" defaultRowHeight="15"/>
  <cols>
    <col min="1" max="1" width="7.1640625" customWidth="1"/>
    <col min="2" max="2" width="32.5" customWidth="1"/>
    <col min="3" max="3" width="11.83203125" customWidth="1"/>
    <col min="4" max="4" width="10.83203125" customWidth="1"/>
    <col min="5" max="12" width="7.6640625" customWidth="1"/>
  </cols>
  <sheetData>
    <row r="1" spans="1:12" ht="16">
      <c r="A1" s="17"/>
      <c r="B1" s="2" t="s">
        <v>0</v>
      </c>
      <c r="C1" s="26"/>
      <c r="D1" s="27"/>
      <c r="E1" s="27"/>
      <c r="F1" s="27"/>
      <c r="G1" s="28"/>
      <c r="H1" s="5"/>
      <c r="I1" s="5"/>
      <c r="J1" s="5"/>
      <c r="K1" s="5"/>
      <c r="L1" s="5"/>
    </row>
    <row r="2" spans="1:12" ht="16">
      <c r="A2" s="17"/>
      <c r="B2" s="6"/>
      <c r="C2" s="29"/>
      <c r="D2" s="27"/>
      <c r="E2" s="27"/>
      <c r="F2" s="27"/>
      <c r="G2" s="28"/>
      <c r="H2" s="5"/>
      <c r="I2" s="5"/>
      <c r="J2" s="5"/>
      <c r="K2" s="5"/>
      <c r="L2" s="5"/>
    </row>
    <row r="3" spans="1:12" ht="16">
      <c r="A3" s="17"/>
      <c r="B3" s="6" t="s">
        <v>1</v>
      </c>
      <c r="C3" s="29"/>
      <c r="D3" s="27"/>
      <c r="E3" s="27"/>
      <c r="F3" s="27"/>
      <c r="G3" s="28"/>
      <c r="H3" s="5"/>
      <c r="I3" s="5"/>
      <c r="J3" s="5"/>
      <c r="K3" s="5"/>
      <c r="L3" s="5"/>
    </row>
    <row r="4" spans="1:12" ht="16">
      <c r="A4" s="17"/>
      <c r="B4" s="6"/>
      <c r="C4" s="29"/>
      <c r="D4" s="27"/>
      <c r="E4" s="27"/>
      <c r="F4" s="27"/>
      <c r="G4" s="28"/>
      <c r="H4" s="5"/>
      <c r="I4" s="5"/>
      <c r="J4" s="5"/>
      <c r="K4" s="5"/>
      <c r="L4" s="5"/>
    </row>
    <row r="5" spans="1:12" ht="16">
      <c r="A5" s="17"/>
      <c r="B5" s="6" t="s">
        <v>1</v>
      </c>
      <c r="C5" s="29"/>
      <c r="D5" s="27"/>
      <c r="E5" s="27"/>
      <c r="F5" s="27"/>
      <c r="G5" s="28"/>
      <c r="H5" s="5"/>
      <c r="I5" s="5"/>
      <c r="J5" s="5"/>
      <c r="K5" s="5"/>
      <c r="L5" s="5"/>
    </row>
    <row r="6" spans="1:12" ht="16">
      <c r="A6" s="17"/>
      <c r="B6" s="6"/>
      <c r="C6" s="29"/>
      <c r="D6" s="27"/>
      <c r="E6" s="27"/>
      <c r="F6" s="27"/>
      <c r="G6" s="28"/>
      <c r="H6" s="5"/>
      <c r="I6" s="5"/>
      <c r="J6" s="5"/>
      <c r="K6" s="5"/>
      <c r="L6" s="5"/>
    </row>
    <row r="7" spans="1:12" ht="16">
      <c r="A7" s="17"/>
      <c r="B7" s="6"/>
      <c r="C7" s="29"/>
      <c r="D7" s="27"/>
      <c r="E7" s="27"/>
      <c r="F7" s="27"/>
      <c r="G7" s="28"/>
      <c r="H7" s="5"/>
      <c r="I7" s="5"/>
      <c r="J7" s="5"/>
      <c r="K7" s="5"/>
      <c r="L7" s="5"/>
    </row>
    <row r="8" spans="1:12" ht="16">
      <c r="A8" s="17"/>
      <c r="B8" s="6"/>
      <c r="C8" s="29"/>
      <c r="D8" s="27"/>
      <c r="E8" s="27"/>
      <c r="F8" s="27"/>
      <c r="G8" s="28"/>
      <c r="H8" s="5"/>
      <c r="I8" s="5"/>
      <c r="J8" s="5"/>
      <c r="K8" s="5"/>
      <c r="L8" s="5"/>
    </row>
    <row r="9" spans="1:12" ht="18">
      <c r="A9" s="17"/>
      <c r="B9" s="6"/>
      <c r="C9" s="29"/>
      <c r="D9" s="30" t="s">
        <v>2</v>
      </c>
      <c r="E9" s="30"/>
      <c r="F9" s="31"/>
      <c r="G9" s="28"/>
      <c r="H9" s="5"/>
      <c r="I9" s="5"/>
      <c r="J9" s="5"/>
      <c r="K9" s="5"/>
      <c r="L9" s="5"/>
    </row>
    <row r="10" spans="1:12">
      <c r="A10" s="17"/>
      <c r="B10" s="10"/>
      <c r="C10" s="32"/>
      <c r="D10" s="28"/>
      <c r="E10" s="28"/>
      <c r="F10" s="28"/>
      <c r="G10" s="28"/>
      <c r="H10" s="5"/>
      <c r="I10" s="5"/>
      <c r="J10" s="5"/>
      <c r="K10" s="5"/>
      <c r="L10" s="5"/>
    </row>
    <row r="11" spans="1:12">
      <c r="A11" s="17"/>
      <c r="B11" s="10" t="s">
        <v>3</v>
      </c>
      <c r="C11" s="32"/>
      <c r="D11" s="28"/>
      <c r="E11" s="28"/>
      <c r="F11" s="28"/>
      <c r="G11" s="28"/>
      <c r="H11" s="5"/>
      <c r="I11" s="5"/>
      <c r="J11" s="5"/>
      <c r="K11" s="5"/>
      <c r="L11" s="5"/>
    </row>
    <row r="12" spans="1:12">
      <c r="A12" s="17"/>
      <c r="B12" s="10"/>
      <c r="C12" s="32"/>
      <c r="D12" s="28"/>
      <c r="E12" s="28"/>
      <c r="F12" s="28"/>
      <c r="G12" s="28"/>
      <c r="H12" s="5"/>
      <c r="I12" s="5"/>
      <c r="J12" s="5"/>
      <c r="K12" s="5"/>
      <c r="L12" s="5"/>
    </row>
    <row r="13" spans="1:12">
      <c r="A13" s="17"/>
      <c r="B13" s="10" t="s">
        <v>557</v>
      </c>
      <c r="C13" s="32"/>
      <c r="D13" s="28"/>
      <c r="E13" s="28"/>
      <c r="F13" s="1" t="s">
        <v>565</v>
      </c>
      <c r="G13" s="28"/>
      <c r="H13" s="5"/>
      <c r="I13" s="5"/>
      <c r="J13" s="5"/>
      <c r="K13" s="5"/>
      <c r="L13" s="5"/>
    </row>
    <row r="14" spans="1:12">
      <c r="A14" s="17"/>
      <c r="B14" s="39" t="s">
        <v>484</v>
      </c>
      <c r="C14" s="32"/>
      <c r="D14" s="28"/>
      <c r="E14" s="28"/>
      <c r="F14" s="28"/>
      <c r="G14" s="28"/>
      <c r="H14" s="5"/>
      <c r="I14" s="5"/>
      <c r="J14" s="5"/>
      <c r="K14" s="5"/>
      <c r="L14" s="5"/>
    </row>
    <row r="15" spans="1:12">
      <c r="A15" s="17"/>
      <c r="B15" s="10"/>
      <c r="C15" s="32"/>
      <c r="D15" s="28"/>
      <c r="E15" s="28"/>
      <c r="F15" s="28"/>
      <c r="G15" s="28"/>
      <c r="H15" s="5"/>
      <c r="I15" s="5"/>
      <c r="J15" s="5"/>
      <c r="K15" s="160" t="s">
        <v>378</v>
      </c>
      <c r="L15" s="160"/>
    </row>
    <row r="16" spans="1:12" ht="72">
      <c r="A16" s="124" t="s">
        <v>4</v>
      </c>
      <c r="B16" s="125" t="s">
        <v>5</v>
      </c>
      <c r="C16" s="124" t="s">
        <v>6</v>
      </c>
      <c r="D16" s="124" t="s">
        <v>7</v>
      </c>
      <c r="E16" s="124" t="s">
        <v>8</v>
      </c>
      <c r="F16" s="124" t="s">
        <v>92</v>
      </c>
      <c r="G16" s="124" t="s">
        <v>10</v>
      </c>
      <c r="H16" s="124" t="s">
        <v>377</v>
      </c>
      <c r="I16" s="124" t="s">
        <v>93</v>
      </c>
      <c r="J16" s="124" t="s">
        <v>94</v>
      </c>
      <c r="K16" s="126" t="s">
        <v>379</v>
      </c>
      <c r="L16" s="127" t="s">
        <v>380</v>
      </c>
    </row>
    <row r="17" spans="1:12">
      <c r="A17" s="12" t="s">
        <v>11</v>
      </c>
      <c r="B17" s="13" t="s">
        <v>485</v>
      </c>
      <c r="C17" s="12" t="s">
        <v>96</v>
      </c>
      <c r="D17" s="12" t="s">
        <v>97</v>
      </c>
      <c r="E17" s="16">
        <v>100</v>
      </c>
      <c r="F17" s="36"/>
      <c r="G17" s="15">
        <f t="shared" ref="G17:G29" si="0">E17*F17</f>
        <v>0</v>
      </c>
      <c r="H17" s="13"/>
      <c r="I17" s="12"/>
      <c r="J17" s="33"/>
      <c r="K17" s="33" t="s">
        <v>379</v>
      </c>
      <c r="L17" s="33"/>
    </row>
    <row r="18" spans="1:12">
      <c r="A18" s="12" t="s">
        <v>15</v>
      </c>
      <c r="B18" s="13" t="s">
        <v>485</v>
      </c>
      <c r="C18" s="12" t="s">
        <v>486</v>
      </c>
      <c r="D18" s="12" t="s">
        <v>97</v>
      </c>
      <c r="E18" s="16">
        <v>500</v>
      </c>
      <c r="F18" s="36"/>
      <c r="G18" s="15">
        <f t="shared" si="0"/>
        <v>0</v>
      </c>
      <c r="H18" s="13"/>
      <c r="I18" s="12"/>
      <c r="J18" s="33"/>
      <c r="K18" s="33" t="s">
        <v>379</v>
      </c>
      <c r="L18" s="33"/>
    </row>
    <row r="19" spans="1:12" ht="36.75" customHeight="1">
      <c r="A19" s="12" t="s">
        <v>17</v>
      </c>
      <c r="B19" s="13" t="s">
        <v>487</v>
      </c>
      <c r="C19" s="12" t="s">
        <v>486</v>
      </c>
      <c r="D19" s="12" t="s">
        <v>97</v>
      </c>
      <c r="E19" s="16">
        <v>500</v>
      </c>
      <c r="F19" s="36"/>
      <c r="G19" s="15">
        <f t="shared" si="0"/>
        <v>0</v>
      </c>
      <c r="H19" s="13"/>
      <c r="I19" s="12"/>
      <c r="J19" s="33"/>
      <c r="K19" s="33" t="s">
        <v>379</v>
      </c>
      <c r="L19" s="33"/>
    </row>
    <row r="20" spans="1:12" ht="28">
      <c r="A20" s="12" t="s">
        <v>19</v>
      </c>
      <c r="B20" s="13" t="s">
        <v>488</v>
      </c>
      <c r="C20" s="12" t="s">
        <v>486</v>
      </c>
      <c r="D20" s="12" t="s">
        <v>97</v>
      </c>
      <c r="E20" s="16">
        <v>3500</v>
      </c>
      <c r="F20" s="36"/>
      <c r="G20" s="15">
        <f t="shared" si="0"/>
        <v>0</v>
      </c>
      <c r="H20" s="13"/>
      <c r="I20" s="12"/>
      <c r="J20" s="33"/>
      <c r="K20" s="33" t="s">
        <v>379</v>
      </c>
      <c r="L20" s="33"/>
    </row>
    <row r="21" spans="1:12" ht="28">
      <c r="A21" s="12" t="s">
        <v>20</v>
      </c>
      <c r="B21" s="13" t="s">
        <v>489</v>
      </c>
      <c r="C21" s="12" t="s">
        <v>486</v>
      </c>
      <c r="D21" s="12" t="s">
        <v>97</v>
      </c>
      <c r="E21" s="16">
        <v>1000</v>
      </c>
      <c r="F21" s="36"/>
      <c r="G21" s="15">
        <f t="shared" si="0"/>
        <v>0</v>
      </c>
      <c r="H21" s="13"/>
      <c r="I21" s="12"/>
      <c r="J21" s="33"/>
      <c r="K21" s="33" t="s">
        <v>379</v>
      </c>
      <c r="L21" s="33"/>
    </row>
    <row r="22" spans="1:12" ht="28">
      <c r="A22" s="12" t="s">
        <v>22</v>
      </c>
      <c r="B22" s="13" t="s">
        <v>490</v>
      </c>
      <c r="C22" s="12" t="s">
        <v>486</v>
      </c>
      <c r="D22" s="12" t="s">
        <v>97</v>
      </c>
      <c r="E22" s="16">
        <v>1500</v>
      </c>
      <c r="F22" s="36"/>
      <c r="G22" s="15">
        <f t="shared" si="0"/>
        <v>0</v>
      </c>
      <c r="H22" s="13"/>
      <c r="I22" s="12"/>
      <c r="J22" s="33"/>
      <c r="K22" s="33" t="s">
        <v>379</v>
      </c>
      <c r="L22" s="33"/>
    </row>
    <row r="23" spans="1:12">
      <c r="A23" s="12" t="s">
        <v>24</v>
      </c>
      <c r="B23" s="13" t="s">
        <v>491</v>
      </c>
      <c r="C23" s="12" t="s">
        <v>407</v>
      </c>
      <c r="D23" s="12" t="s">
        <v>97</v>
      </c>
      <c r="E23" s="16">
        <v>200</v>
      </c>
      <c r="F23" s="36"/>
      <c r="G23" s="15">
        <f t="shared" si="0"/>
        <v>0</v>
      </c>
      <c r="H23" s="13"/>
      <c r="I23" s="12"/>
      <c r="J23" s="33"/>
      <c r="K23" s="33" t="s">
        <v>379</v>
      </c>
      <c r="L23" s="33"/>
    </row>
    <row r="24" spans="1:12" ht="28">
      <c r="A24" s="12" t="s">
        <v>26</v>
      </c>
      <c r="B24" s="13" t="s">
        <v>492</v>
      </c>
      <c r="C24" s="12" t="s">
        <v>486</v>
      </c>
      <c r="D24" s="12" t="s">
        <v>97</v>
      </c>
      <c r="E24" s="16">
        <v>800</v>
      </c>
      <c r="F24" s="36"/>
      <c r="G24" s="15">
        <f t="shared" si="0"/>
        <v>0</v>
      </c>
      <c r="H24" s="13"/>
      <c r="I24" s="12"/>
      <c r="J24" s="33"/>
      <c r="K24" s="33" t="s">
        <v>379</v>
      </c>
      <c r="L24" s="33"/>
    </row>
    <row r="25" spans="1:12">
      <c r="A25" s="12" t="s">
        <v>28</v>
      </c>
      <c r="B25" s="13" t="s">
        <v>493</v>
      </c>
      <c r="C25" s="12" t="s">
        <v>407</v>
      </c>
      <c r="D25" s="12" t="s">
        <v>97</v>
      </c>
      <c r="E25" s="16">
        <v>200</v>
      </c>
      <c r="F25" s="36"/>
      <c r="G25" s="15">
        <f t="shared" si="0"/>
        <v>0</v>
      </c>
      <c r="H25" s="34"/>
      <c r="I25" s="12"/>
      <c r="J25" s="33"/>
      <c r="K25" s="33" t="s">
        <v>379</v>
      </c>
      <c r="L25" s="33"/>
    </row>
    <row r="26" spans="1:12" ht="28">
      <c r="A26" s="12" t="s">
        <v>30</v>
      </c>
      <c r="B26" s="13" t="s">
        <v>494</v>
      </c>
      <c r="C26" s="12" t="s">
        <v>108</v>
      </c>
      <c r="D26" s="12" t="s">
        <v>97</v>
      </c>
      <c r="E26" s="16">
        <v>1000</v>
      </c>
      <c r="F26" s="36"/>
      <c r="G26" s="15">
        <f t="shared" si="0"/>
        <v>0</v>
      </c>
      <c r="H26" s="13"/>
      <c r="I26" s="12"/>
      <c r="J26" s="33"/>
      <c r="K26" s="33" t="s">
        <v>379</v>
      </c>
      <c r="L26" s="33"/>
    </row>
    <row r="27" spans="1:12" ht="28">
      <c r="A27" s="12" t="s">
        <v>31</v>
      </c>
      <c r="B27" s="13" t="s">
        <v>494</v>
      </c>
      <c r="C27" s="12" t="s">
        <v>495</v>
      </c>
      <c r="D27" s="12" t="s">
        <v>97</v>
      </c>
      <c r="E27" s="35">
        <v>500</v>
      </c>
      <c r="F27" s="36"/>
      <c r="G27" s="15">
        <f t="shared" si="0"/>
        <v>0</v>
      </c>
      <c r="H27" s="13"/>
      <c r="I27" s="12"/>
      <c r="J27" s="33"/>
      <c r="K27" s="33" t="s">
        <v>379</v>
      </c>
      <c r="L27" s="33"/>
    </row>
    <row r="28" spans="1:12">
      <c r="A28" s="12" t="s">
        <v>32</v>
      </c>
      <c r="B28" s="13" t="s">
        <v>496</v>
      </c>
      <c r="C28" s="12" t="s">
        <v>171</v>
      </c>
      <c r="D28" s="12" t="s">
        <v>97</v>
      </c>
      <c r="E28" s="16">
        <v>200</v>
      </c>
      <c r="F28" s="36"/>
      <c r="G28" s="15">
        <f t="shared" si="0"/>
        <v>0</v>
      </c>
      <c r="H28" s="13"/>
      <c r="I28" s="12"/>
      <c r="J28" s="33"/>
      <c r="K28" s="33" t="s">
        <v>379</v>
      </c>
      <c r="L28" s="33"/>
    </row>
    <row r="29" spans="1:12">
      <c r="A29" s="12" t="s">
        <v>34</v>
      </c>
      <c r="B29" s="13" t="s">
        <v>497</v>
      </c>
      <c r="C29" s="12" t="s">
        <v>171</v>
      </c>
      <c r="D29" s="12" t="s">
        <v>97</v>
      </c>
      <c r="E29" s="16">
        <v>200</v>
      </c>
      <c r="F29" s="36"/>
      <c r="G29" s="15">
        <f t="shared" si="0"/>
        <v>0</v>
      </c>
      <c r="H29" s="34"/>
      <c r="I29" s="12"/>
      <c r="J29" s="33"/>
      <c r="K29" s="33" t="s">
        <v>379</v>
      </c>
      <c r="L29" s="33"/>
    </row>
    <row r="31" spans="1:12">
      <c r="C31" s="161" t="s">
        <v>87</v>
      </c>
      <c r="D31" s="161"/>
      <c r="E31" s="161"/>
      <c r="F31" s="161"/>
      <c r="G31" s="110">
        <f>SUM(G17:G29)</f>
        <v>0</v>
      </c>
    </row>
    <row r="32" spans="1:12">
      <c r="C32" s="162" t="s">
        <v>88</v>
      </c>
      <c r="D32" s="162"/>
      <c r="E32" s="162"/>
      <c r="F32" s="162"/>
      <c r="G32" s="102"/>
    </row>
    <row r="33" spans="2:8">
      <c r="C33" s="159" t="s">
        <v>89</v>
      </c>
      <c r="D33" s="159"/>
      <c r="E33" s="159"/>
      <c r="F33" s="159"/>
      <c r="G33" s="21">
        <f>G31+G32</f>
        <v>0</v>
      </c>
    </row>
    <row r="35" spans="2:8">
      <c r="B35" s="10" t="s">
        <v>90</v>
      </c>
      <c r="C35" s="10"/>
      <c r="D35" s="1"/>
      <c r="E35" s="5"/>
      <c r="F35" s="5"/>
      <c r="G35" s="5" t="s">
        <v>91</v>
      </c>
      <c r="H35" s="5"/>
    </row>
    <row r="37" spans="2:8">
      <c r="B37" s="112" t="s">
        <v>910</v>
      </c>
    </row>
    <row r="38" spans="2:8">
      <c r="B38" s="112" t="s">
        <v>912</v>
      </c>
      <c r="C38" s="135"/>
      <c r="D38" s="135"/>
      <c r="E38" s="135"/>
    </row>
    <row r="39" spans="2:8">
      <c r="B39" s="112" t="s">
        <v>381</v>
      </c>
      <c r="C39" s="157"/>
      <c r="D39" s="22"/>
      <c r="E39" s="22"/>
      <c r="F39" s="22"/>
      <c r="G39" s="23"/>
      <c r="H39" s="5"/>
    </row>
    <row r="40" spans="2:8">
      <c r="B40" s="5"/>
      <c r="C40" s="18"/>
      <c r="D40" s="22"/>
      <c r="E40" s="22"/>
      <c r="F40" s="22"/>
      <c r="G40" s="23"/>
      <c r="H40" s="5"/>
    </row>
  </sheetData>
  <mergeCells count="4">
    <mergeCell ref="K15:L15"/>
    <mergeCell ref="C31:F31"/>
    <mergeCell ref="C32:F32"/>
    <mergeCell ref="C33:F33"/>
  </mergeCells>
  <phoneticPr fontId="20" type="noConversion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07"/>
  <sheetViews>
    <sheetView topLeftCell="A13" zoomScaleNormal="100" workbookViewId="0">
      <selection activeCell="G37" sqref="G37"/>
    </sheetView>
  </sheetViews>
  <sheetFormatPr baseColWidth="10" defaultColWidth="8.83203125" defaultRowHeight="13"/>
  <cols>
    <col min="1" max="1" width="6.5" style="1" customWidth="1"/>
    <col min="2" max="2" width="32.5" style="5" customWidth="1"/>
    <col min="3" max="3" width="9.5" style="5" customWidth="1"/>
    <col min="4" max="4" width="9.5" style="1" customWidth="1"/>
    <col min="5" max="12" width="9.5" style="5" customWidth="1"/>
    <col min="13" max="16384" width="8.83203125" style="5"/>
  </cols>
  <sheetData>
    <row r="1" spans="2:7" ht="16">
      <c r="B1" s="2" t="s">
        <v>0</v>
      </c>
      <c r="C1" s="2"/>
      <c r="D1" s="4"/>
      <c r="E1" s="4"/>
      <c r="F1" s="4"/>
      <c r="G1" s="1"/>
    </row>
    <row r="2" spans="2:7" ht="16">
      <c r="B2" s="6"/>
      <c r="C2" s="6"/>
      <c r="D2" s="4"/>
      <c r="E2" s="4"/>
      <c r="F2" s="4"/>
      <c r="G2" s="1"/>
    </row>
    <row r="3" spans="2:7" ht="16">
      <c r="B3" s="6" t="s">
        <v>1</v>
      </c>
      <c r="C3" s="6"/>
      <c r="D3" s="4"/>
      <c r="E3" s="4"/>
      <c r="F3" s="4"/>
      <c r="G3" s="1"/>
    </row>
    <row r="4" spans="2:7" ht="16">
      <c r="B4" s="6"/>
      <c r="C4" s="6"/>
      <c r="D4" s="4"/>
      <c r="E4" s="4"/>
      <c r="F4" s="4"/>
      <c r="G4" s="1"/>
    </row>
    <row r="5" spans="2:7" ht="16">
      <c r="B5" s="6" t="s">
        <v>1</v>
      </c>
      <c r="C5" s="6"/>
      <c r="D5" s="4"/>
      <c r="E5" s="4"/>
      <c r="F5" s="4"/>
      <c r="G5" s="1"/>
    </row>
    <row r="6" spans="2:7" ht="16">
      <c r="B6" s="6"/>
      <c r="C6" s="6"/>
      <c r="D6" s="4"/>
      <c r="E6" s="4"/>
      <c r="F6" s="4"/>
      <c r="G6" s="1"/>
    </row>
    <row r="7" spans="2:7" ht="16">
      <c r="B7" s="6"/>
      <c r="C7" s="6"/>
      <c r="D7" s="4"/>
      <c r="E7" s="4"/>
      <c r="F7" s="4"/>
      <c r="G7" s="1"/>
    </row>
    <row r="8" spans="2:7" ht="16">
      <c r="B8" s="6"/>
      <c r="C8" s="6"/>
      <c r="D8" s="4"/>
      <c r="E8" s="4"/>
      <c r="F8" s="4"/>
      <c r="G8" s="1"/>
    </row>
    <row r="9" spans="2:7" ht="18">
      <c r="B9" s="6"/>
      <c r="C9" s="6"/>
      <c r="D9" s="8" t="s">
        <v>2</v>
      </c>
      <c r="E9" s="8"/>
      <c r="F9" s="9"/>
      <c r="G9" s="1"/>
    </row>
    <row r="10" spans="2:7">
      <c r="B10" s="10"/>
      <c r="C10" s="10"/>
      <c r="E10" s="1"/>
      <c r="F10" s="1"/>
      <c r="G10" s="1"/>
    </row>
    <row r="11" spans="2:7">
      <c r="B11" s="10" t="s">
        <v>3</v>
      </c>
      <c r="C11" s="10"/>
      <c r="E11" s="1"/>
      <c r="F11" s="1"/>
      <c r="G11" s="1"/>
    </row>
    <row r="12" spans="2:7">
      <c r="B12" s="10"/>
      <c r="C12" s="10"/>
      <c r="E12" s="1"/>
      <c r="G12" s="1"/>
    </row>
    <row r="13" spans="2:7">
      <c r="B13" s="10" t="s">
        <v>557</v>
      </c>
      <c r="C13" s="10"/>
      <c r="E13" s="1"/>
      <c r="F13" s="1" t="s">
        <v>565</v>
      </c>
      <c r="G13" s="1"/>
    </row>
    <row r="14" spans="2:7">
      <c r="B14" s="10" t="s">
        <v>397</v>
      </c>
      <c r="C14" s="10"/>
      <c r="E14" s="1"/>
      <c r="F14" s="1"/>
      <c r="G14" s="1"/>
    </row>
    <row r="15" spans="2:7">
      <c r="B15" s="10"/>
      <c r="C15" s="10"/>
      <c r="E15" s="1"/>
      <c r="F15" s="1"/>
      <c r="G15" s="1"/>
    </row>
    <row r="16" spans="2:7">
      <c r="B16" s="10"/>
      <c r="C16" s="10"/>
      <c r="E16" s="1"/>
      <c r="F16" s="1"/>
      <c r="G16" s="1"/>
    </row>
    <row r="17" spans="1:15">
      <c r="B17" s="10"/>
      <c r="C17" s="10"/>
      <c r="E17" s="1"/>
      <c r="F17" s="1"/>
      <c r="G17" s="1"/>
      <c r="K17" s="160" t="s">
        <v>378</v>
      </c>
      <c r="L17" s="160"/>
    </row>
    <row r="18" spans="1:15" ht="48">
      <c r="A18" s="124" t="s">
        <v>4</v>
      </c>
      <c r="B18" s="125" t="s">
        <v>5</v>
      </c>
      <c r="C18" s="124" t="s">
        <v>6</v>
      </c>
      <c r="D18" s="124" t="s">
        <v>7</v>
      </c>
      <c r="E18" s="124" t="s">
        <v>8</v>
      </c>
      <c r="F18" s="124" t="s">
        <v>92</v>
      </c>
      <c r="G18" s="124" t="s">
        <v>10</v>
      </c>
      <c r="H18" s="124" t="s">
        <v>377</v>
      </c>
      <c r="I18" s="124" t="s">
        <v>93</v>
      </c>
      <c r="J18" s="124" t="s">
        <v>94</v>
      </c>
      <c r="K18" s="126" t="s">
        <v>379</v>
      </c>
      <c r="L18" s="127" t="s">
        <v>380</v>
      </c>
    </row>
    <row r="19" spans="1:15" ht="30" customHeight="1">
      <c r="A19" s="12" t="s">
        <v>11</v>
      </c>
      <c r="B19" s="13" t="s">
        <v>499</v>
      </c>
      <c r="C19" s="12" t="s">
        <v>13</v>
      </c>
      <c r="D19" s="12" t="s">
        <v>14</v>
      </c>
      <c r="E19" s="12">
        <v>150</v>
      </c>
      <c r="F19" s="12"/>
      <c r="G19" s="15">
        <f>E19*F19</f>
        <v>0</v>
      </c>
      <c r="H19" s="13"/>
      <c r="I19" s="12"/>
      <c r="J19" s="33"/>
      <c r="K19" s="33"/>
      <c r="L19" s="33"/>
      <c r="M19" s="108"/>
      <c r="N19" s="108"/>
      <c r="O19" s="108"/>
    </row>
    <row r="20" spans="1:15" ht="14">
      <c r="A20" s="12" t="s">
        <v>17</v>
      </c>
      <c r="B20" s="13" t="s">
        <v>500</v>
      </c>
      <c r="C20" s="12" t="s">
        <v>13</v>
      </c>
      <c r="D20" s="12" t="s">
        <v>14</v>
      </c>
      <c r="E20" s="12">
        <v>80</v>
      </c>
      <c r="F20" s="12"/>
      <c r="G20" s="15">
        <f t="shared" ref="G20:G23" si="0">E20*F20</f>
        <v>0</v>
      </c>
      <c r="H20" s="13"/>
      <c r="I20" s="12"/>
      <c r="J20" s="33"/>
      <c r="K20" s="33"/>
      <c r="L20" s="33"/>
      <c r="M20" s="108"/>
      <c r="N20" s="108"/>
      <c r="O20" s="108"/>
    </row>
    <row r="21" spans="1:15" ht="14">
      <c r="A21" s="12" t="s">
        <v>19</v>
      </c>
      <c r="B21" s="13" t="s">
        <v>501</v>
      </c>
      <c r="C21" s="12"/>
      <c r="D21" s="12" t="s">
        <v>14</v>
      </c>
      <c r="E21" s="12">
        <v>100</v>
      </c>
      <c r="F21" s="12"/>
      <c r="G21" s="15">
        <f t="shared" si="0"/>
        <v>0</v>
      </c>
      <c r="H21" s="13"/>
      <c r="I21" s="12"/>
      <c r="J21" s="33"/>
      <c r="K21" s="33"/>
      <c r="L21" s="33"/>
      <c r="M21" s="108"/>
      <c r="N21" s="108"/>
      <c r="O21" s="108"/>
    </row>
    <row r="22" spans="1:15" ht="56">
      <c r="A22" s="12" t="s">
        <v>22</v>
      </c>
      <c r="B22" s="13" t="s">
        <v>170</v>
      </c>
      <c r="C22" s="12" t="s">
        <v>171</v>
      </c>
      <c r="D22" s="12" t="s">
        <v>97</v>
      </c>
      <c r="E22" s="16">
        <v>100</v>
      </c>
      <c r="F22" s="15"/>
      <c r="G22" s="15">
        <f t="shared" si="0"/>
        <v>0</v>
      </c>
      <c r="H22" s="13"/>
      <c r="I22" s="12"/>
      <c r="J22" s="33"/>
      <c r="K22" s="33"/>
      <c r="L22" s="33"/>
      <c r="M22" s="108"/>
      <c r="N22" s="108"/>
      <c r="O22" s="108"/>
    </row>
    <row r="23" spans="1:15" ht="14">
      <c r="A23" s="12" t="s">
        <v>24</v>
      </c>
      <c r="B23" s="13" t="s">
        <v>611</v>
      </c>
      <c r="C23" s="12" t="s">
        <v>13</v>
      </c>
      <c r="D23" s="12" t="s">
        <v>14</v>
      </c>
      <c r="E23" s="16">
        <v>80</v>
      </c>
      <c r="F23" s="15"/>
      <c r="G23" s="15">
        <f t="shared" si="0"/>
        <v>0</v>
      </c>
      <c r="H23" s="13"/>
      <c r="I23" s="12"/>
      <c r="J23" s="33"/>
      <c r="K23" s="33"/>
      <c r="L23" s="33"/>
      <c r="M23" s="108"/>
      <c r="N23" s="108"/>
      <c r="O23" s="108"/>
    </row>
    <row r="24" spans="1:15">
      <c r="A24" s="17"/>
      <c r="B24" s="18"/>
      <c r="C24" s="17"/>
      <c r="D24" s="17"/>
      <c r="E24" s="17"/>
      <c r="F24" s="17"/>
      <c r="G24" s="17"/>
      <c r="H24" s="18"/>
      <c r="I24" s="17"/>
      <c r="M24" s="108"/>
      <c r="N24" s="108"/>
      <c r="O24" s="108"/>
    </row>
    <row r="25" spans="1:15">
      <c r="A25" s="17"/>
      <c r="B25" s="18"/>
      <c r="C25" s="17"/>
      <c r="D25" s="17"/>
      <c r="E25" s="17"/>
      <c r="F25" s="17"/>
      <c r="G25" s="17"/>
      <c r="H25" s="18"/>
      <c r="I25" s="17"/>
      <c r="M25" s="108"/>
      <c r="N25" s="108"/>
      <c r="O25" s="108"/>
    </row>
    <row r="26" spans="1:15">
      <c r="B26" s="10"/>
      <c r="C26" s="159" t="s">
        <v>87</v>
      </c>
      <c r="D26" s="159"/>
      <c r="E26" s="159"/>
      <c r="F26" s="159"/>
      <c r="G26" s="21">
        <f>SUM(G19:G23)</f>
        <v>0</v>
      </c>
      <c r="M26" s="108"/>
      <c r="N26" s="108"/>
      <c r="O26" s="108"/>
    </row>
    <row r="27" spans="1:15">
      <c r="B27" s="10"/>
      <c r="C27" s="159" t="s">
        <v>88</v>
      </c>
      <c r="D27" s="159"/>
      <c r="E27" s="159"/>
      <c r="F27" s="159"/>
      <c r="G27" s="21"/>
      <c r="M27" s="108"/>
      <c r="N27" s="108"/>
      <c r="O27" s="108"/>
    </row>
    <row r="28" spans="1:15">
      <c r="C28" s="159" t="s">
        <v>89</v>
      </c>
      <c r="D28" s="159"/>
      <c r="E28" s="159"/>
      <c r="F28" s="159"/>
      <c r="G28" s="21">
        <f>G26+G27</f>
        <v>0</v>
      </c>
      <c r="M28" s="108"/>
      <c r="N28" s="108"/>
      <c r="O28" s="108"/>
    </row>
    <row r="29" spans="1:15">
      <c r="C29" s="18"/>
      <c r="D29" s="22"/>
      <c r="E29" s="22"/>
      <c r="F29" s="22"/>
      <c r="G29" s="23"/>
      <c r="M29" s="108"/>
      <c r="N29" s="108"/>
      <c r="O29" s="108"/>
    </row>
    <row r="30" spans="1:15">
      <c r="C30" s="18"/>
      <c r="D30" s="22"/>
      <c r="E30" s="22"/>
      <c r="F30" s="22"/>
      <c r="G30" s="23"/>
      <c r="M30" s="108"/>
      <c r="N30" s="108"/>
      <c r="O30" s="108"/>
    </row>
    <row r="31" spans="1:15">
      <c r="C31" s="18"/>
      <c r="D31" s="22"/>
      <c r="E31" s="22"/>
      <c r="F31" s="22"/>
      <c r="G31" s="23"/>
      <c r="M31" s="108"/>
      <c r="N31" s="108"/>
      <c r="O31" s="108"/>
    </row>
    <row r="32" spans="1:15">
      <c r="C32" s="18"/>
      <c r="D32" s="22"/>
      <c r="E32" s="22"/>
      <c r="F32" s="22"/>
      <c r="G32" s="23"/>
      <c r="M32" s="108"/>
      <c r="N32" s="108"/>
      <c r="O32" s="108"/>
    </row>
    <row r="33" spans="2:15">
      <c r="B33" s="10" t="s">
        <v>90</v>
      </c>
      <c r="C33" s="10"/>
      <c r="G33" s="5" t="s">
        <v>91</v>
      </c>
      <c r="M33" s="108"/>
      <c r="N33" s="108"/>
      <c r="O33" s="108"/>
    </row>
    <row r="34" spans="2:15">
      <c r="M34" s="108"/>
      <c r="N34" s="108"/>
      <c r="O34" s="108"/>
    </row>
    <row r="35" spans="2:15">
      <c r="M35" s="108"/>
      <c r="N35" s="108"/>
      <c r="O35" s="108"/>
    </row>
    <row r="36" spans="2:15">
      <c r="B36" s="112" t="s">
        <v>744</v>
      </c>
      <c r="M36" s="108"/>
      <c r="N36" s="108"/>
      <c r="O36" s="108"/>
    </row>
    <row r="37" spans="2:15">
      <c r="B37" s="112" t="s">
        <v>381</v>
      </c>
      <c r="C37" s="112"/>
      <c r="M37" s="108"/>
      <c r="N37" s="108"/>
      <c r="O37" s="108"/>
    </row>
    <row r="38" spans="2:15">
      <c r="M38" s="108"/>
      <c r="N38" s="108"/>
      <c r="O38" s="108"/>
    </row>
    <row r="39" spans="2:15">
      <c r="M39" s="108"/>
      <c r="N39" s="108"/>
      <c r="O39" s="108"/>
    </row>
    <row r="40" spans="2:15">
      <c r="M40" s="108"/>
      <c r="N40" s="108"/>
      <c r="O40" s="108"/>
    </row>
    <row r="41" spans="2:15">
      <c r="M41" s="108"/>
      <c r="N41" s="108"/>
      <c r="O41" s="108"/>
    </row>
    <row r="42" spans="2:15">
      <c r="M42" s="108"/>
      <c r="N42" s="108"/>
      <c r="O42" s="108"/>
    </row>
    <row r="43" spans="2:15">
      <c r="M43" s="108"/>
      <c r="N43" s="108"/>
      <c r="O43" s="108"/>
    </row>
    <row r="44" spans="2:15">
      <c r="M44" s="108"/>
      <c r="N44" s="108"/>
      <c r="O44" s="108"/>
    </row>
    <row r="45" spans="2:15">
      <c r="M45" s="108"/>
      <c r="N45" s="108"/>
      <c r="O45" s="108"/>
    </row>
    <row r="46" spans="2:15">
      <c r="M46" s="108"/>
      <c r="N46" s="108"/>
      <c r="O46" s="108"/>
    </row>
    <row r="47" spans="2:15">
      <c r="M47" s="108"/>
      <c r="N47" s="108"/>
      <c r="O47" s="108"/>
    </row>
    <row r="48" spans="2:15">
      <c r="M48" s="108"/>
      <c r="N48" s="108"/>
      <c r="O48" s="108"/>
    </row>
    <row r="49" spans="13:15">
      <c r="M49" s="108"/>
      <c r="N49" s="108"/>
      <c r="O49" s="108"/>
    </row>
    <row r="50" spans="13:15">
      <c r="M50" s="108"/>
      <c r="N50" s="108"/>
      <c r="O50" s="108"/>
    </row>
    <row r="51" spans="13:15">
      <c r="M51" s="108"/>
      <c r="N51" s="108"/>
      <c r="O51" s="108"/>
    </row>
    <row r="52" spans="13:15">
      <c r="M52" s="108"/>
      <c r="N52" s="108"/>
      <c r="O52" s="108"/>
    </row>
    <row r="53" spans="13:15">
      <c r="M53" s="108"/>
      <c r="N53" s="108"/>
      <c r="O53" s="108"/>
    </row>
    <row r="54" spans="13:15">
      <c r="M54" s="108"/>
      <c r="N54" s="108"/>
      <c r="O54" s="108"/>
    </row>
    <row r="55" spans="13:15">
      <c r="M55" s="108"/>
      <c r="N55" s="108"/>
      <c r="O55" s="108"/>
    </row>
    <row r="56" spans="13:15">
      <c r="M56" s="108"/>
      <c r="N56" s="108"/>
      <c r="O56" s="108"/>
    </row>
    <row r="57" spans="13:15">
      <c r="M57" s="108"/>
      <c r="N57" s="108"/>
      <c r="O57" s="108"/>
    </row>
    <row r="58" spans="13:15">
      <c r="M58" s="108"/>
      <c r="N58" s="108"/>
      <c r="O58" s="108"/>
    </row>
    <row r="59" spans="13:15">
      <c r="M59" s="108"/>
      <c r="N59" s="108"/>
      <c r="O59" s="108"/>
    </row>
    <row r="60" spans="13:15">
      <c r="M60" s="108"/>
      <c r="N60" s="108"/>
      <c r="O60" s="108"/>
    </row>
    <row r="61" spans="13:15">
      <c r="M61" s="108"/>
      <c r="N61" s="108"/>
      <c r="O61" s="108"/>
    </row>
    <row r="62" spans="13:15">
      <c r="M62" s="108"/>
      <c r="N62" s="108"/>
      <c r="O62" s="108"/>
    </row>
    <row r="63" spans="13:15">
      <c r="M63" s="108"/>
      <c r="N63" s="108"/>
      <c r="O63" s="108"/>
    </row>
    <row r="64" spans="13:15">
      <c r="M64" s="108"/>
      <c r="O64" s="108"/>
    </row>
    <row r="65" spans="13:15">
      <c r="M65" s="108"/>
      <c r="O65" s="108"/>
    </row>
    <row r="66" spans="13:15">
      <c r="M66" s="108"/>
      <c r="O66" s="108"/>
    </row>
    <row r="67" spans="13:15">
      <c r="M67" s="108"/>
      <c r="O67" s="108"/>
    </row>
    <row r="68" spans="13:15">
      <c r="M68" s="108"/>
      <c r="O68" s="108"/>
    </row>
    <row r="69" spans="13:15">
      <c r="M69" s="108"/>
      <c r="O69" s="108"/>
    </row>
    <row r="70" spans="13:15">
      <c r="M70" s="108"/>
      <c r="O70" s="108"/>
    </row>
    <row r="71" spans="13:15">
      <c r="M71" s="108"/>
      <c r="O71" s="108"/>
    </row>
    <row r="72" spans="13:15">
      <c r="M72" s="108"/>
      <c r="O72" s="108"/>
    </row>
    <row r="73" spans="13:15">
      <c r="M73" s="108"/>
      <c r="O73" s="108"/>
    </row>
    <row r="74" spans="13:15">
      <c r="M74" s="108"/>
      <c r="O74" s="108"/>
    </row>
    <row r="75" spans="13:15">
      <c r="M75" s="108"/>
      <c r="O75" s="108"/>
    </row>
    <row r="76" spans="13:15">
      <c r="M76" s="108"/>
      <c r="O76" s="108"/>
    </row>
    <row r="77" spans="13:15">
      <c r="M77" s="108"/>
      <c r="O77" s="108"/>
    </row>
    <row r="78" spans="13:15">
      <c r="M78" s="108"/>
      <c r="O78" s="108"/>
    </row>
    <row r="79" spans="13:15">
      <c r="M79" s="108"/>
      <c r="O79" s="108"/>
    </row>
    <row r="80" spans="13:15">
      <c r="M80" s="108"/>
      <c r="O80" s="108"/>
    </row>
    <row r="81" spans="13:15">
      <c r="M81" s="108"/>
      <c r="O81" s="108"/>
    </row>
    <row r="82" spans="13:15">
      <c r="M82" s="108"/>
      <c r="O82" s="108"/>
    </row>
    <row r="83" spans="13:15">
      <c r="M83" s="108"/>
      <c r="O83" s="108"/>
    </row>
    <row r="84" spans="13:15">
      <c r="M84" s="108"/>
      <c r="O84" s="108"/>
    </row>
    <row r="85" spans="13:15">
      <c r="M85" s="108"/>
      <c r="O85" s="108"/>
    </row>
    <row r="86" spans="13:15">
      <c r="M86" s="108"/>
      <c r="O86" s="108"/>
    </row>
    <row r="87" spans="13:15">
      <c r="M87" s="108"/>
      <c r="O87" s="108"/>
    </row>
    <row r="88" spans="13:15">
      <c r="M88" s="108"/>
      <c r="O88" s="108"/>
    </row>
    <row r="89" spans="13:15">
      <c r="M89" s="108"/>
      <c r="O89" s="108"/>
    </row>
    <row r="90" spans="13:15">
      <c r="M90" s="108"/>
      <c r="O90" s="108"/>
    </row>
    <row r="91" spans="13:15">
      <c r="M91" s="108"/>
      <c r="O91" s="108"/>
    </row>
    <row r="92" spans="13:15">
      <c r="M92" s="108"/>
      <c r="O92" s="108"/>
    </row>
    <row r="93" spans="13:15">
      <c r="M93" s="108"/>
      <c r="O93" s="108"/>
    </row>
    <row r="94" spans="13:15">
      <c r="M94" s="108"/>
      <c r="O94" s="108"/>
    </row>
    <row r="95" spans="13:15">
      <c r="M95" s="108"/>
      <c r="O95" s="108"/>
    </row>
    <row r="96" spans="13:15">
      <c r="M96" s="108"/>
      <c r="O96" s="108"/>
    </row>
    <row r="97" spans="13:15">
      <c r="M97" s="108"/>
      <c r="O97" s="108"/>
    </row>
    <row r="98" spans="13:15">
      <c r="M98" s="108"/>
      <c r="O98" s="108"/>
    </row>
    <row r="99" spans="13:15">
      <c r="M99" s="108"/>
      <c r="O99" s="108"/>
    </row>
    <row r="100" spans="13:15">
      <c r="M100" s="108"/>
      <c r="O100" s="108"/>
    </row>
    <row r="101" spans="13:15">
      <c r="M101" s="108"/>
      <c r="O101" s="108"/>
    </row>
    <row r="102" spans="13:15">
      <c r="M102" s="108"/>
      <c r="O102" s="108"/>
    </row>
    <row r="103" spans="13:15">
      <c r="M103" s="108"/>
      <c r="O103" s="108"/>
    </row>
    <row r="104" spans="13:15">
      <c r="M104" s="108"/>
      <c r="O104" s="108"/>
    </row>
    <row r="105" spans="13:15">
      <c r="M105" s="108"/>
      <c r="O105" s="108"/>
    </row>
    <row r="106" spans="13:15">
      <c r="M106" s="108"/>
      <c r="O106" s="108"/>
    </row>
    <row r="107" spans="13:15">
      <c r="M107" s="108"/>
      <c r="O107" s="108"/>
    </row>
    <row r="108" spans="13:15">
      <c r="M108" s="108"/>
      <c r="O108" s="108"/>
    </row>
    <row r="109" spans="13:15">
      <c r="M109" s="108"/>
      <c r="O109" s="108"/>
    </row>
    <row r="110" spans="13:15">
      <c r="M110" s="108"/>
      <c r="O110" s="108"/>
    </row>
    <row r="111" spans="13:15">
      <c r="M111" s="108"/>
      <c r="O111" s="108"/>
    </row>
    <row r="112" spans="13:15">
      <c r="M112" s="108"/>
      <c r="O112" s="108"/>
    </row>
    <row r="113" spans="13:15">
      <c r="M113" s="108"/>
      <c r="O113" s="108"/>
    </row>
    <row r="114" spans="13:15">
      <c r="M114" s="108"/>
      <c r="O114" s="108"/>
    </row>
    <row r="115" spans="13:15">
      <c r="M115" s="108"/>
      <c r="O115" s="108"/>
    </row>
    <row r="116" spans="13:15">
      <c r="M116" s="108"/>
      <c r="O116" s="108"/>
    </row>
    <row r="117" spans="13:15">
      <c r="M117" s="108"/>
      <c r="O117" s="108"/>
    </row>
    <row r="118" spans="13:15">
      <c r="M118" s="108"/>
      <c r="O118" s="108"/>
    </row>
    <row r="119" spans="13:15">
      <c r="M119" s="108"/>
      <c r="O119" s="108"/>
    </row>
    <row r="120" spans="13:15">
      <c r="M120" s="108"/>
      <c r="O120" s="108"/>
    </row>
    <row r="121" spans="13:15">
      <c r="M121" s="108"/>
      <c r="O121" s="108"/>
    </row>
    <row r="122" spans="13:15">
      <c r="M122" s="108"/>
      <c r="O122" s="108"/>
    </row>
    <row r="123" spans="13:15">
      <c r="M123" s="108"/>
      <c r="O123" s="108"/>
    </row>
    <row r="124" spans="13:15">
      <c r="M124" s="108"/>
      <c r="O124" s="108"/>
    </row>
    <row r="125" spans="13:15">
      <c r="M125" s="108"/>
      <c r="O125" s="108"/>
    </row>
    <row r="126" spans="13:15">
      <c r="M126" s="108"/>
      <c r="O126" s="108"/>
    </row>
    <row r="127" spans="13:15">
      <c r="M127" s="108"/>
      <c r="O127" s="108"/>
    </row>
    <row r="128" spans="13:15">
      <c r="M128" s="108"/>
      <c r="O128" s="108"/>
    </row>
    <row r="129" spans="13:15">
      <c r="M129" s="108"/>
      <c r="O129" s="108"/>
    </row>
    <row r="130" spans="13:15">
      <c r="M130" s="108"/>
      <c r="O130" s="108"/>
    </row>
    <row r="131" spans="13:15">
      <c r="M131" s="108"/>
      <c r="O131" s="108"/>
    </row>
    <row r="132" spans="13:15">
      <c r="M132" s="108"/>
      <c r="O132" s="108"/>
    </row>
    <row r="133" spans="13:15">
      <c r="M133" s="108"/>
      <c r="O133" s="108"/>
    </row>
    <row r="134" spans="13:15">
      <c r="M134" s="108"/>
      <c r="O134" s="108"/>
    </row>
    <row r="135" spans="13:15">
      <c r="M135" s="108"/>
      <c r="O135" s="108"/>
    </row>
    <row r="136" spans="13:15">
      <c r="M136" s="108"/>
      <c r="O136" s="108"/>
    </row>
    <row r="137" spans="13:15">
      <c r="M137" s="108"/>
      <c r="O137" s="108"/>
    </row>
    <row r="138" spans="13:15">
      <c r="M138" s="108"/>
      <c r="O138" s="108"/>
    </row>
    <row r="139" spans="13:15">
      <c r="M139" s="108"/>
      <c r="O139" s="108"/>
    </row>
    <row r="140" spans="13:15">
      <c r="M140" s="108"/>
      <c r="O140" s="108"/>
    </row>
    <row r="141" spans="13:15">
      <c r="M141" s="108"/>
      <c r="O141" s="108"/>
    </row>
    <row r="142" spans="13:15">
      <c r="M142" s="108"/>
      <c r="O142" s="108"/>
    </row>
    <row r="143" spans="13:15">
      <c r="M143" s="108"/>
      <c r="O143" s="108"/>
    </row>
    <row r="144" spans="13:15">
      <c r="M144" s="108"/>
      <c r="O144" s="108"/>
    </row>
    <row r="145" spans="13:15">
      <c r="M145" s="108"/>
      <c r="O145" s="108"/>
    </row>
    <row r="146" spans="13:15">
      <c r="M146" s="108"/>
      <c r="O146" s="108"/>
    </row>
    <row r="147" spans="13:15">
      <c r="M147" s="108"/>
      <c r="O147" s="108"/>
    </row>
    <row r="148" spans="13:15">
      <c r="M148" s="108"/>
      <c r="O148" s="108"/>
    </row>
    <row r="149" spans="13:15">
      <c r="M149" s="108"/>
      <c r="O149" s="108"/>
    </row>
    <row r="150" spans="13:15">
      <c r="M150" s="108"/>
      <c r="O150" s="108"/>
    </row>
    <row r="151" spans="13:15">
      <c r="M151" s="108"/>
      <c r="O151" s="108"/>
    </row>
    <row r="152" spans="13:15">
      <c r="M152" s="108"/>
      <c r="O152" s="108"/>
    </row>
    <row r="153" spans="13:15">
      <c r="M153" s="108"/>
      <c r="O153" s="108"/>
    </row>
    <row r="154" spans="13:15">
      <c r="M154" s="108"/>
      <c r="O154" s="108"/>
    </row>
    <row r="155" spans="13:15">
      <c r="M155" s="108"/>
      <c r="O155" s="108"/>
    </row>
    <row r="156" spans="13:15">
      <c r="M156" s="108"/>
      <c r="O156" s="108"/>
    </row>
    <row r="157" spans="13:15">
      <c r="M157" s="108"/>
      <c r="O157" s="108"/>
    </row>
    <row r="158" spans="13:15">
      <c r="M158" s="108"/>
      <c r="O158" s="108"/>
    </row>
    <row r="159" spans="13:15">
      <c r="M159" s="108"/>
      <c r="O159" s="108"/>
    </row>
    <row r="160" spans="13:15">
      <c r="M160" s="108"/>
      <c r="O160" s="108"/>
    </row>
    <row r="161" spans="13:15">
      <c r="M161" s="108"/>
      <c r="O161" s="108"/>
    </row>
    <row r="162" spans="13:15">
      <c r="M162" s="108"/>
      <c r="O162" s="108"/>
    </row>
    <row r="163" spans="13:15">
      <c r="M163" s="108"/>
      <c r="O163" s="108"/>
    </row>
    <row r="164" spans="13:15">
      <c r="M164" s="108"/>
      <c r="O164" s="108"/>
    </row>
    <row r="165" spans="13:15">
      <c r="M165" s="108"/>
      <c r="O165" s="108"/>
    </row>
    <row r="166" spans="13:15">
      <c r="M166" s="108"/>
      <c r="O166" s="108"/>
    </row>
    <row r="167" spans="13:15">
      <c r="M167" s="108"/>
      <c r="O167" s="108"/>
    </row>
    <row r="168" spans="13:15">
      <c r="M168" s="108"/>
      <c r="O168" s="108"/>
    </row>
    <row r="169" spans="13:15">
      <c r="M169" s="108"/>
      <c r="O169" s="108"/>
    </row>
    <row r="170" spans="13:15">
      <c r="M170" s="108"/>
      <c r="O170" s="108"/>
    </row>
    <row r="171" spans="13:15">
      <c r="M171" s="108"/>
      <c r="O171" s="108"/>
    </row>
    <row r="172" spans="13:15">
      <c r="M172" s="108"/>
      <c r="O172" s="108"/>
    </row>
    <row r="173" spans="13:15">
      <c r="M173" s="108"/>
      <c r="O173" s="108"/>
    </row>
    <row r="174" spans="13:15">
      <c r="M174" s="108"/>
      <c r="O174" s="108"/>
    </row>
    <row r="175" spans="13:15">
      <c r="M175" s="108"/>
      <c r="O175" s="108"/>
    </row>
    <row r="176" spans="13:15">
      <c r="M176" s="108"/>
      <c r="O176" s="108"/>
    </row>
    <row r="177" spans="13:15">
      <c r="M177" s="108"/>
      <c r="O177" s="108"/>
    </row>
    <row r="178" spans="13:15">
      <c r="M178" s="108"/>
      <c r="O178" s="108"/>
    </row>
    <row r="179" spans="13:15">
      <c r="M179" s="108"/>
      <c r="O179" s="108"/>
    </row>
    <row r="180" spans="13:15">
      <c r="M180" s="108"/>
      <c r="O180" s="108"/>
    </row>
    <row r="181" spans="13:15">
      <c r="M181" s="108"/>
      <c r="O181" s="108"/>
    </row>
    <row r="182" spans="13:15">
      <c r="M182" s="108"/>
      <c r="O182" s="108"/>
    </row>
    <row r="183" spans="13:15">
      <c r="M183" s="108"/>
      <c r="O183" s="108"/>
    </row>
    <row r="184" spans="13:15">
      <c r="M184" s="108"/>
      <c r="O184" s="108"/>
    </row>
    <row r="185" spans="13:15">
      <c r="M185" s="108"/>
      <c r="O185" s="108"/>
    </row>
    <row r="186" spans="13:15">
      <c r="M186" s="108"/>
      <c r="O186" s="108"/>
    </row>
    <row r="187" spans="13:15">
      <c r="M187" s="108"/>
      <c r="O187" s="108"/>
    </row>
    <row r="188" spans="13:15">
      <c r="M188" s="108"/>
      <c r="O188" s="108"/>
    </row>
    <row r="189" spans="13:15">
      <c r="M189" s="108"/>
      <c r="O189" s="108"/>
    </row>
    <row r="190" spans="13:15">
      <c r="M190" s="108"/>
      <c r="O190" s="108"/>
    </row>
    <row r="191" spans="13:15">
      <c r="M191" s="108"/>
      <c r="O191" s="108"/>
    </row>
    <row r="192" spans="13:15">
      <c r="M192" s="108"/>
      <c r="O192" s="108"/>
    </row>
    <row r="193" spans="13:15">
      <c r="M193" s="108"/>
      <c r="O193" s="108"/>
    </row>
    <row r="194" spans="13:15">
      <c r="M194" s="108"/>
      <c r="O194" s="108"/>
    </row>
    <row r="195" spans="13:15">
      <c r="M195" s="108"/>
      <c r="O195" s="108"/>
    </row>
    <row r="196" spans="13:15">
      <c r="M196" s="108"/>
      <c r="O196" s="108"/>
    </row>
    <row r="197" spans="13:15">
      <c r="M197" s="108"/>
      <c r="O197" s="108"/>
    </row>
    <row r="198" spans="13:15">
      <c r="M198" s="108"/>
      <c r="O198" s="108"/>
    </row>
    <row r="199" spans="13:15">
      <c r="M199" s="108"/>
      <c r="O199" s="108"/>
    </row>
    <row r="200" spans="13:15">
      <c r="M200" s="108"/>
      <c r="O200" s="108"/>
    </row>
    <row r="201" spans="13:15">
      <c r="M201" s="108"/>
      <c r="O201" s="108"/>
    </row>
    <row r="202" spans="13:15">
      <c r="M202" s="108"/>
      <c r="O202" s="108"/>
    </row>
    <row r="203" spans="13:15">
      <c r="M203" s="108"/>
      <c r="O203" s="108"/>
    </row>
    <row r="204" spans="13:15">
      <c r="M204" s="108"/>
      <c r="O204" s="108"/>
    </row>
    <row r="205" spans="13:15">
      <c r="M205" s="108"/>
      <c r="O205" s="108"/>
    </row>
    <row r="206" spans="13:15">
      <c r="M206" s="108"/>
      <c r="O206" s="108"/>
    </row>
    <row r="207" spans="13:15">
      <c r="M207" s="108"/>
      <c r="O207" s="108"/>
    </row>
  </sheetData>
  <sortState xmlns:xlrd2="http://schemas.microsoft.com/office/spreadsheetml/2017/richdata2" ref="B19:L24">
    <sortCondition ref="B19"/>
  </sortState>
  <mergeCells count="4">
    <mergeCell ref="C26:F26"/>
    <mergeCell ref="C27:F27"/>
    <mergeCell ref="C28:F28"/>
    <mergeCell ref="K17:L17"/>
  </mergeCells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12"/>
  <sheetViews>
    <sheetView workbookViewId="0">
      <selection activeCell="B105" sqref="B105:C106"/>
    </sheetView>
  </sheetViews>
  <sheetFormatPr baseColWidth="10" defaultColWidth="8.83203125" defaultRowHeight="13"/>
  <cols>
    <col min="1" max="1" width="10.5" style="1" customWidth="1"/>
    <col min="2" max="2" width="26.5" style="5" customWidth="1"/>
    <col min="3" max="3" width="14.1640625" style="1" customWidth="1"/>
    <col min="4" max="4" width="14" style="5" customWidth="1"/>
    <col min="5" max="5" width="13.5" style="5" customWidth="1"/>
    <col min="6" max="7" width="20.6640625" style="5" customWidth="1"/>
    <col min="8" max="8" width="10" style="5" customWidth="1"/>
    <col min="9" max="9" width="10.6640625" style="5" customWidth="1"/>
    <col min="10" max="12" width="8.83203125" style="5"/>
    <col min="13" max="13" width="9.6640625" style="108" bestFit="1" customWidth="1"/>
    <col min="14" max="16384" width="8.83203125" style="5"/>
  </cols>
  <sheetData>
    <row r="1" spans="2:6" ht="16">
      <c r="B1" s="2" t="s">
        <v>0</v>
      </c>
      <c r="C1" s="4"/>
      <c r="D1" s="4"/>
      <c r="E1" s="4"/>
      <c r="F1" s="1"/>
    </row>
    <row r="2" spans="2:6" ht="16">
      <c r="B2" s="6"/>
      <c r="C2" s="4"/>
      <c r="D2" s="4"/>
      <c r="E2" s="4"/>
      <c r="F2" s="1"/>
    </row>
    <row r="3" spans="2:6" ht="16">
      <c r="B3" s="6" t="s">
        <v>1</v>
      </c>
      <c r="C3" s="4"/>
      <c r="D3" s="4"/>
      <c r="E3" s="4"/>
      <c r="F3" s="1"/>
    </row>
    <row r="4" spans="2:6" ht="16">
      <c r="B4" s="6"/>
      <c r="C4" s="4"/>
      <c r="D4" s="4"/>
      <c r="E4" s="4"/>
      <c r="F4" s="1"/>
    </row>
    <row r="5" spans="2:6" ht="16">
      <c r="B5" s="6" t="s">
        <v>1</v>
      </c>
      <c r="C5" s="4"/>
      <c r="D5" s="4"/>
      <c r="E5" s="4"/>
      <c r="F5" s="1"/>
    </row>
    <row r="6" spans="2:6" ht="16">
      <c r="B6" s="6"/>
      <c r="C6" s="4"/>
      <c r="D6" s="4"/>
      <c r="E6" s="4"/>
      <c r="F6" s="1"/>
    </row>
    <row r="7" spans="2:6" ht="16">
      <c r="B7" s="6"/>
      <c r="C7" s="4"/>
      <c r="D7" s="4"/>
      <c r="E7" s="4"/>
      <c r="F7" s="1"/>
    </row>
    <row r="8" spans="2:6" ht="16">
      <c r="B8" s="6"/>
      <c r="C8" s="4"/>
      <c r="D8" s="4"/>
      <c r="E8" s="4"/>
      <c r="F8" s="1"/>
    </row>
    <row r="9" spans="2:6" ht="16">
      <c r="B9" s="6"/>
      <c r="C9" s="4"/>
      <c r="D9" s="4"/>
      <c r="E9" s="4"/>
      <c r="F9" s="1"/>
    </row>
    <row r="10" spans="2:6" ht="16">
      <c r="B10" s="6"/>
      <c r="C10" s="4"/>
      <c r="D10" s="4"/>
      <c r="E10" s="4"/>
      <c r="F10" s="1"/>
    </row>
    <row r="11" spans="2:6" ht="18">
      <c r="B11" s="6"/>
      <c r="C11" s="8" t="s">
        <v>2</v>
      </c>
      <c r="D11" s="8"/>
      <c r="E11" s="9"/>
      <c r="F11" s="1"/>
    </row>
    <row r="12" spans="2:6">
      <c r="B12" s="10"/>
      <c r="D12" s="1"/>
      <c r="E12" s="1"/>
      <c r="F12" s="1"/>
    </row>
    <row r="13" spans="2:6">
      <c r="B13" s="10" t="s">
        <v>3</v>
      </c>
      <c r="D13" s="1"/>
      <c r="E13" s="1"/>
      <c r="F13" s="1"/>
    </row>
    <row r="14" spans="2:6">
      <c r="B14" s="10"/>
      <c r="D14" s="1"/>
      <c r="E14" s="1"/>
      <c r="F14" s="1"/>
    </row>
    <row r="15" spans="2:6">
      <c r="B15" s="10" t="s">
        <v>557</v>
      </c>
      <c r="D15" s="1"/>
      <c r="E15" s="1"/>
      <c r="F15" s="1" t="s">
        <v>788</v>
      </c>
    </row>
    <row r="16" spans="2:6">
      <c r="B16" s="10" t="s">
        <v>172</v>
      </c>
      <c r="D16" s="1"/>
      <c r="E16" s="1"/>
      <c r="F16" s="1"/>
    </row>
    <row r="17" spans="1:15">
      <c r="B17" s="10"/>
      <c r="D17" s="1"/>
      <c r="E17" s="1"/>
      <c r="F17" s="1"/>
      <c r="H17" s="160" t="s">
        <v>378</v>
      </c>
      <c r="I17" s="160"/>
    </row>
    <row r="18" spans="1:15" ht="30" customHeight="1">
      <c r="A18" s="148" t="s">
        <v>4</v>
      </c>
      <c r="B18" s="149" t="s">
        <v>5</v>
      </c>
      <c r="C18" s="148" t="s">
        <v>7</v>
      </c>
      <c r="D18" s="148" t="s">
        <v>8</v>
      </c>
      <c r="E18" s="148" t="s">
        <v>173</v>
      </c>
      <c r="F18" s="148" t="s">
        <v>174</v>
      </c>
      <c r="G18" s="136" t="s">
        <v>377</v>
      </c>
      <c r="H18" s="126" t="s">
        <v>379</v>
      </c>
      <c r="I18" s="127" t="s">
        <v>380</v>
      </c>
    </row>
    <row r="19" spans="1:15" ht="30" customHeight="1">
      <c r="A19" s="43" t="s">
        <v>11</v>
      </c>
      <c r="B19" s="44" t="s">
        <v>213</v>
      </c>
      <c r="C19" s="43" t="s">
        <v>14</v>
      </c>
      <c r="D19" s="45">
        <v>120</v>
      </c>
      <c r="E19" s="49"/>
      <c r="F19" s="46">
        <f t="shared" ref="F19:F56" si="0">D19*E19</f>
        <v>0</v>
      </c>
      <c r="G19" s="87"/>
      <c r="H19" s="33"/>
      <c r="I19" s="33"/>
      <c r="N19" s="108"/>
      <c r="O19" s="108"/>
    </row>
    <row r="20" spans="1:15" ht="30" customHeight="1">
      <c r="A20" s="43" t="s">
        <v>15</v>
      </c>
      <c r="B20" s="13" t="s">
        <v>783</v>
      </c>
      <c r="C20" s="12" t="s">
        <v>14</v>
      </c>
      <c r="D20" s="16">
        <v>60</v>
      </c>
      <c r="E20" s="49"/>
      <c r="F20" s="46">
        <f t="shared" si="0"/>
        <v>0</v>
      </c>
      <c r="G20" s="87"/>
      <c r="H20" s="33"/>
      <c r="I20" s="33"/>
      <c r="N20" s="108"/>
      <c r="O20" s="108"/>
    </row>
    <row r="21" spans="1:15" ht="30" customHeight="1">
      <c r="A21" s="43" t="s">
        <v>17</v>
      </c>
      <c r="B21" s="44" t="s">
        <v>212</v>
      </c>
      <c r="C21" s="43" t="s">
        <v>14</v>
      </c>
      <c r="D21" s="45">
        <v>1900</v>
      </c>
      <c r="E21" s="49"/>
      <c r="F21" s="46">
        <f t="shared" si="0"/>
        <v>0</v>
      </c>
      <c r="G21" s="87"/>
      <c r="H21" s="33"/>
      <c r="I21" s="33"/>
      <c r="N21" s="108"/>
      <c r="O21" s="108"/>
    </row>
    <row r="22" spans="1:15" ht="30" customHeight="1">
      <c r="A22" s="43" t="s">
        <v>19</v>
      </c>
      <c r="B22" s="44" t="s">
        <v>199</v>
      </c>
      <c r="C22" s="43" t="s">
        <v>14</v>
      </c>
      <c r="D22" s="45">
        <v>350</v>
      </c>
      <c r="E22" s="49"/>
      <c r="F22" s="46">
        <f t="shared" si="0"/>
        <v>0</v>
      </c>
      <c r="G22" s="87"/>
      <c r="H22" s="33"/>
      <c r="I22" s="33"/>
      <c r="N22" s="108"/>
      <c r="O22" s="108"/>
    </row>
    <row r="23" spans="1:15" ht="30" customHeight="1">
      <c r="A23" s="43" t="s">
        <v>20</v>
      </c>
      <c r="B23" s="44" t="s">
        <v>201</v>
      </c>
      <c r="C23" s="43" t="s">
        <v>14</v>
      </c>
      <c r="D23" s="45">
        <v>100</v>
      </c>
      <c r="E23" s="49"/>
      <c r="F23" s="46">
        <f t="shared" si="0"/>
        <v>0</v>
      </c>
      <c r="G23" s="87"/>
      <c r="H23" s="33"/>
      <c r="I23" s="33"/>
      <c r="N23" s="108"/>
      <c r="O23" s="108"/>
    </row>
    <row r="24" spans="1:15" ht="30" customHeight="1">
      <c r="A24" s="43" t="s">
        <v>22</v>
      </c>
      <c r="B24" s="44" t="s">
        <v>784</v>
      </c>
      <c r="C24" s="43" t="s">
        <v>14</v>
      </c>
      <c r="D24" s="45">
        <v>0</v>
      </c>
      <c r="E24" s="49"/>
      <c r="F24" s="46">
        <f t="shared" si="0"/>
        <v>0</v>
      </c>
      <c r="G24" s="87"/>
      <c r="H24" s="33"/>
      <c r="I24" s="33"/>
      <c r="N24" s="108"/>
      <c r="O24" s="108"/>
    </row>
    <row r="25" spans="1:15" ht="30" customHeight="1">
      <c r="A25" s="43" t="s">
        <v>23</v>
      </c>
      <c r="B25" s="44" t="s">
        <v>208</v>
      </c>
      <c r="C25" s="43" t="s">
        <v>14</v>
      </c>
      <c r="D25" s="45">
        <v>120</v>
      </c>
      <c r="E25" s="49"/>
      <c r="F25" s="46">
        <f t="shared" si="0"/>
        <v>0</v>
      </c>
      <c r="G25" s="87"/>
      <c r="H25" s="33"/>
      <c r="I25" s="33"/>
      <c r="N25" s="108"/>
      <c r="O25" s="108"/>
    </row>
    <row r="26" spans="1:15" ht="30" customHeight="1">
      <c r="A26" s="43" t="s">
        <v>24</v>
      </c>
      <c r="B26" s="44" t="s">
        <v>785</v>
      </c>
      <c r="C26" s="43" t="s">
        <v>14</v>
      </c>
      <c r="D26" s="45">
        <v>120</v>
      </c>
      <c r="E26" s="49"/>
      <c r="F26" s="46">
        <f t="shared" si="0"/>
        <v>0</v>
      </c>
      <c r="G26" s="87"/>
      <c r="H26" s="33"/>
      <c r="I26" s="33"/>
      <c r="N26" s="108"/>
      <c r="O26" s="108"/>
    </row>
    <row r="27" spans="1:15" ht="30" customHeight="1">
      <c r="A27" s="43" t="s">
        <v>26</v>
      </c>
      <c r="B27" s="44" t="s">
        <v>196</v>
      </c>
      <c r="C27" s="43" t="s">
        <v>14</v>
      </c>
      <c r="D27" s="45">
        <v>700</v>
      </c>
      <c r="E27" s="49"/>
      <c r="F27" s="46">
        <f t="shared" si="0"/>
        <v>0</v>
      </c>
      <c r="G27" s="87"/>
      <c r="H27" s="33"/>
      <c r="I27" s="33"/>
      <c r="N27" s="108"/>
      <c r="O27" s="108"/>
    </row>
    <row r="28" spans="1:15" ht="30" customHeight="1">
      <c r="A28" s="43" t="s">
        <v>28</v>
      </c>
      <c r="B28" s="44" t="s">
        <v>195</v>
      </c>
      <c r="C28" s="43" t="s">
        <v>14</v>
      </c>
      <c r="D28" s="45">
        <v>2900</v>
      </c>
      <c r="E28" s="49"/>
      <c r="F28" s="46">
        <f t="shared" si="0"/>
        <v>0</v>
      </c>
      <c r="G28" s="87"/>
      <c r="H28" s="33"/>
      <c r="I28" s="33"/>
      <c r="N28" s="108"/>
      <c r="O28" s="108"/>
    </row>
    <row r="29" spans="1:15" ht="30" customHeight="1">
      <c r="A29" s="43" t="s">
        <v>30</v>
      </c>
      <c r="B29" s="44" t="s">
        <v>209</v>
      </c>
      <c r="C29" s="43" t="s">
        <v>14</v>
      </c>
      <c r="D29" s="45">
        <v>500</v>
      </c>
      <c r="E29" s="49"/>
      <c r="F29" s="46">
        <f t="shared" si="0"/>
        <v>0</v>
      </c>
      <c r="G29" s="87"/>
      <c r="H29" s="33"/>
      <c r="I29" s="33"/>
      <c r="N29" s="108"/>
      <c r="O29" s="108"/>
    </row>
    <row r="30" spans="1:15" ht="30" customHeight="1">
      <c r="A30" s="43" t="s">
        <v>31</v>
      </c>
      <c r="B30" s="44" t="s">
        <v>205</v>
      </c>
      <c r="C30" s="43" t="s">
        <v>14</v>
      </c>
      <c r="D30" s="45">
        <v>50</v>
      </c>
      <c r="E30" s="49"/>
      <c r="F30" s="46">
        <f t="shared" si="0"/>
        <v>0</v>
      </c>
      <c r="G30" s="87"/>
      <c r="H30" s="33"/>
      <c r="I30" s="33"/>
      <c r="N30" s="108"/>
      <c r="O30" s="108"/>
    </row>
    <row r="31" spans="1:15" ht="30" customHeight="1">
      <c r="A31" s="43" t="s">
        <v>32</v>
      </c>
      <c r="B31" s="44" t="s">
        <v>206</v>
      </c>
      <c r="C31" s="43" t="s">
        <v>14</v>
      </c>
      <c r="D31" s="45">
        <v>100</v>
      </c>
      <c r="E31" s="49"/>
      <c r="F31" s="46">
        <f t="shared" si="0"/>
        <v>0</v>
      </c>
      <c r="G31" s="87"/>
      <c r="H31" s="33"/>
      <c r="I31" s="33"/>
      <c r="N31" s="108"/>
      <c r="O31" s="108"/>
    </row>
    <row r="32" spans="1:15" ht="30" customHeight="1">
      <c r="A32" s="43" t="s">
        <v>34</v>
      </c>
      <c r="B32" s="44" t="s">
        <v>211</v>
      </c>
      <c r="C32" s="43" t="s">
        <v>14</v>
      </c>
      <c r="D32" s="45">
        <v>200</v>
      </c>
      <c r="E32" s="49"/>
      <c r="F32" s="46">
        <f t="shared" si="0"/>
        <v>0</v>
      </c>
      <c r="G32" s="87"/>
      <c r="H32" s="33"/>
      <c r="I32" s="33"/>
      <c r="N32" s="108"/>
      <c r="O32" s="108"/>
    </row>
    <row r="33" spans="1:15" ht="30" customHeight="1">
      <c r="A33" s="43" t="s">
        <v>36</v>
      </c>
      <c r="B33" s="44" t="s">
        <v>210</v>
      </c>
      <c r="C33" s="43" t="s">
        <v>14</v>
      </c>
      <c r="D33" s="45">
        <v>200</v>
      </c>
      <c r="E33" s="49"/>
      <c r="F33" s="46">
        <f t="shared" si="0"/>
        <v>0</v>
      </c>
      <c r="G33" s="87"/>
      <c r="H33" s="33"/>
      <c r="I33" s="33"/>
      <c r="N33" s="108"/>
      <c r="O33" s="108"/>
    </row>
    <row r="34" spans="1:15" ht="30" customHeight="1">
      <c r="A34" s="43" t="s">
        <v>38</v>
      </c>
      <c r="B34" s="44" t="s">
        <v>203</v>
      </c>
      <c r="C34" s="43" t="s">
        <v>14</v>
      </c>
      <c r="D34" s="45">
        <v>700</v>
      </c>
      <c r="E34" s="49"/>
      <c r="F34" s="46">
        <f t="shared" si="0"/>
        <v>0</v>
      </c>
      <c r="G34" s="87"/>
      <c r="H34" s="33"/>
      <c r="I34" s="33"/>
      <c r="N34" s="108"/>
      <c r="O34" s="108"/>
    </row>
    <row r="35" spans="1:15" ht="30" customHeight="1">
      <c r="A35" s="43" t="s">
        <v>40</v>
      </c>
      <c r="B35" s="44" t="s">
        <v>204</v>
      </c>
      <c r="C35" s="43" t="s">
        <v>14</v>
      </c>
      <c r="D35" s="45">
        <v>800</v>
      </c>
      <c r="E35" s="49"/>
      <c r="F35" s="46">
        <f t="shared" si="0"/>
        <v>0</v>
      </c>
      <c r="G35" s="87"/>
      <c r="H35" s="33"/>
      <c r="I35" s="33"/>
      <c r="N35" s="108"/>
      <c r="O35" s="108"/>
    </row>
    <row r="36" spans="1:15" ht="30" customHeight="1">
      <c r="A36" s="43" t="s">
        <v>41</v>
      </c>
      <c r="B36" s="13" t="s">
        <v>787</v>
      </c>
      <c r="C36" s="12" t="s">
        <v>786</v>
      </c>
      <c r="D36" s="16">
        <v>30</v>
      </c>
      <c r="E36" s="49"/>
      <c r="F36" s="46">
        <f t="shared" si="0"/>
        <v>0</v>
      </c>
      <c r="G36" s="87"/>
      <c r="H36" s="33"/>
      <c r="I36" s="33"/>
      <c r="N36" s="108"/>
      <c r="O36" s="108"/>
    </row>
    <row r="37" spans="1:15" ht="30" customHeight="1">
      <c r="A37" s="43" t="s">
        <v>43</v>
      </c>
      <c r="B37" s="44" t="s">
        <v>197</v>
      </c>
      <c r="C37" s="43" t="s">
        <v>14</v>
      </c>
      <c r="D37" s="45">
        <v>220</v>
      </c>
      <c r="E37" s="49"/>
      <c r="F37" s="46">
        <f t="shared" si="0"/>
        <v>0</v>
      </c>
      <c r="G37" s="87"/>
      <c r="H37" s="33"/>
      <c r="I37" s="33"/>
      <c r="N37" s="108"/>
      <c r="O37" s="108"/>
    </row>
    <row r="38" spans="1:15" ht="30" customHeight="1">
      <c r="A38" s="43" t="s">
        <v>44</v>
      </c>
      <c r="B38" s="44" t="s">
        <v>207</v>
      </c>
      <c r="C38" s="43" t="s">
        <v>14</v>
      </c>
      <c r="D38" s="45">
        <v>30</v>
      </c>
      <c r="E38" s="49"/>
      <c r="F38" s="46">
        <f t="shared" si="0"/>
        <v>0</v>
      </c>
      <c r="G38" s="87"/>
      <c r="H38" s="33"/>
      <c r="I38" s="33"/>
      <c r="N38" s="108"/>
      <c r="O38" s="108"/>
    </row>
    <row r="39" spans="1:15" ht="30" customHeight="1">
      <c r="A39" s="43" t="s">
        <v>45</v>
      </c>
      <c r="B39" s="44" t="s">
        <v>198</v>
      </c>
      <c r="C39" s="43" t="s">
        <v>14</v>
      </c>
      <c r="D39" s="45">
        <v>300</v>
      </c>
      <c r="E39" s="49"/>
      <c r="F39" s="46">
        <f t="shared" si="0"/>
        <v>0</v>
      </c>
      <c r="G39" s="87"/>
      <c r="H39" s="33"/>
      <c r="I39" s="33"/>
      <c r="N39" s="108"/>
      <c r="O39" s="108"/>
    </row>
    <row r="40" spans="1:15" ht="30" customHeight="1">
      <c r="A40" s="43" t="s">
        <v>46</v>
      </c>
      <c r="B40" s="44" t="s">
        <v>202</v>
      </c>
      <c r="C40" s="43" t="s">
        <v>14</v>
      </c>
      <c r="D40" s="45">
        <v>800</v>
      </c>
      <c r="E40" s="49"/>
      <c r="F40" s="46">
        <f t="shared" si="0"/>
        <v>0</v>
      </c>
      <c r="G40" s="87"/>
      <c r="H40" s="33"/>
      <c r="I40" s="33"/>
      <c r="N40" s="108"/>
      <c r="O40" s="108"/>
    </row>
    <row r="41" spans="1:15" ht="30" customHeight="1">
      <c r="A41" s="43" t="s">
        <v>47</v>
      </c>
      <c r="B41" s="44" t="s">
        <v>789</v>
      </c>
      <c r="C41" s="43" t="s">
        <v>14</v>
      </c>
      <c r="D41" s="45">
        <v>0</v>
      </c>
      <c r="E41" s="49"/>
      <c r="F41" s="46">
        <f t="shared" si="0"/>
        <v>0</v>
      </c>
      <c r="G41" s="87"/>
      <c r="H41" s="33"/>
      <c r="I41" s="33"/>
      <c r="N41" s="108"/>
      <c r="O41" s="108"/>
    </row>
    <row r="42" spans="1:15" ht="30" customHeight="1">
      <c r="A42" s="43" t="s">
        <v>48</v>
      </c>
      <c r="B42" s="44" t="s">
        <v>200</v>
      </c>
      <c r="C42" s="43" t="s">
        <v>14</v>
      </c>
      <c r="D42" s="45">
        <v>0</v>
      </c>
      <c r="E42" s="49"/>
      <c r="F42" s="46">
        <f t="shared" si="0"/>
        <v>0</v>
      </c>
      <c r="G42" s="87"/>
      <c r="H42" s="33"/>
      <c r="I42" s="33"/>
      <c r="N42" s="108"/>
      <c r="O42" s="108"/>
    </row>
    <row r="43" spans="1:15" ht="30" customHeight="1">
      <c r="A43" s="43" t="s">
        <v>50</v>
      </c>
      <c r="B43" s="44" t="s">
        <v>220</v>
      </c>
      <c r="C43" s="43" t="s">
        <v>14</v>
      </c>
      <c r="D43" s="45">
        <v>50</v>
      </c>
      <c r="E43" s="49"/>
      <c r="F43" s="46">
        <f t="shared" si="0"/>
        <v>0</v>
      </c>
      <c r="G43" s="87"/>
      <c r="H43" s="33"/>
      <c r="I43" s="33"/>
      <c r="N43" s="108"/>
      <c r="O43" s="108"/>
    </row>
    <row r="44" spans="1:15" ht="30" customHeight="1">
      <c r="A44" s="43" t="s">
        <v>52</v>
      </c>
      <c r="B44" s="44" t="s">
        <v>790</v>
      </c>
      <c r="C44" s="43" t="s">
        <v>14</v>
      </c>
      <c r="D44" s="45">
        <v>60</v>
      </c>
      <c r="E44" s="49"/>
      <c r="F44" s="46">
        <f t="shared" si="0"/>
        <v>0</v>
      </c>
      <c r="G44" s="87"/>
      <c r="H44" s="33"/>
      <c r="I44" s="33"/>
      <c r="N44" s="108"/>
      <c r="O44" s="108"/>
    </row>
    <row r="45" spans="1:15" ht="30" customHeight="1">
      <c r="A45" s="43" t="s">
        <v>53</v>
      </c>
      <c r="B45" s="44" t="s">
        <v>398</v>
      </c>
      <c r="C45" s="43" t="s">
        <v>14</v>
      </c>
      <c r="D45" s="45">
        <v>50</v>
      </c>
      <c r="E45" s="49"/>
      <c r="F45" s="46">
        <f t="shared" si="0"/>
        <v>0</v>
      </c>
      <c r="G45" s="87"/>
      <c r="H45" s="33"/>
      <c r="I45" s="33"/>
      <c r="N45" s="108"/>
      <c r="O45" s="108"/>
    </row>
    <row r="46" spans="1:15" ht="30" customHeight="1">
      <c r="A46" s="43" t="s">
        <v>54</v>
      </c>
      <c r="B46" s="44" t="s">
        <v>791</v>
      </c>
      <c r="C46" s="43" t="s">
        <v>14</v>
      </c>
      <c r="D46" s="45">
        <v>50</v>
      </c>
      <c r="E46" s="49"/>
      <c r="F46" s="46">
        <f t="shared" si="0"/>
        <v>0</v>
      </c>
      <c r="G46" s="87"/>
      <c r="H46" s="33"/>
      <c r="I46" s="33"/>
      <c r="N46" s="108"/>
      <c r="O46" s="108"/>
    </row>
    <row r="47" spans="1:15" ht="30" customHeight="1">
      <c r="A47" s="43" t="s">
        <v>55</v>
      </c>
      <c r="B47" s="44" t="s">
        <v>181</v>
      </c>
      <c r="C47" s="43" t="s">
        <v>14</v>
      </c>
      <c r="D47" s="45">
        <v>100</v>
      </c>
      <c r="E47" s="49"/>
      <c r="F47" s="46">
        <f t="shared" si="0"/>
        <v>0</v>
      </c>
      <c r="G47" s="87"/>
      <c r="H47" s="33"/>
      <c r="I47" s="33"/>
      <c r="N47" s="108"/>
      <c r="O47" s="108"/>
    </row>
    <row r="48" spans="1:15" ht="30" customHeight="1">
      <c r="A48" s="43" t="s">
        <v>57</v>
      </c>
      <c r="B48" s="44" t="s">
        <v>395</v>
      </c>
      <c r="C48" s="43" t="s">
        <v>14</v>
      </c>
      <c r="D48" s="45">
        <v>800</v>
      </c>
      <c r="E48" s="49"/>
      <c r="F48" s="46">
        <f t="shared" si="0"/>
        <v>0</v>
      </c>
      <c r="G48" s="87"/>
      <c r="H48" s="33"/>
      <c r="I48" s="33"/>
      <c r="N48" s="108"/>
      <c r="O48" s="108"/>
    </row>
    <row r="49" spans="1:15" ht="30" customHeight="1">
      <c r="A49" s="43" t="s">
        <v>59</v>
      </c>
      <c r="B49" s="44" t="s">
        <v>792</v>
      </c>
      <c r="C49" s="43" t="s">
        <v>14</v>
      </c>
      <c r="D49" s="45">
        <v>100</v>
      </c>
      <c r="E49" s="49"/>
      <c r="F49" s="46">
        <f t="shared" si="0"/>
        <v>0</v>
      </c>
      <c r="G49" s="87"/>
      <c r="H49" s="33"/>
      <c r="I49" s="33"/>
      <c r="N49" s="108"/>
      <c r="O49" s="108"/>
    </row>
    <row r="50" spans="1:15" ht="30" customHeight="1">
      <c r="A50" s="43" t="s">
        <v>61</v>
      </c>
      <c r="B50" s="44" t="s">
        <v>183</v>
      </c>
      <c r="C50" s="43" t="s">
        <v>14</v>
      </c>
      <c r="D50" s="45">
        <v>50</v>
      </c>
      <c r="E50" s="49"/>
      <c r="F50" s="46">
        <f t="shared" si="0"/>
        <v>0</v>
      </c>
      <c r="G50" s="87"/>
      <c r="H50" s="33"/>
      <c r="I50" s="33"/>
      <c r="N50" s="108"/>
      <c r="O50" s="108"/>
    </row>
    <row r="51" spans="1:15" ht="30" customHeight="1">
      <c r="A51" s="43" t="s">
        <v>63</v>
      </c>
      <c r="B51" s="44" t="s">
        <v>793</v>
      </c>
      <c r="C51" s="43" t="s">
        <v>14</v>
      </c>
      <c r="D51" s="45">
        <v>10</v>
      </c>
      <c r="E51" s="49"/>
      <c r="F51" s="46">
        <f t="shared" si="0"/>
        <v>0</v>
      </c>
      <c r="G51" s="87"/>
      <c r="H51" s="33"/>
      <c r="I51" s="33"/>
      <c r="N51" s="108"/>
      <c r="O51" s="108"/>
    </row>
    <row r="52" spans="1:15" ht="30" customHeight="1">
      <c r="A52" s="43" t="s">
        <v>65</v>
      </c>
      <c r="B52" s="144" t="s">
        <v>794</v>
      </c>
      <c r="C52" s="43" t="s">
        <v>14</v>
      </c>
      <c r="D52" s="45">
        <v>200</v>
      </c>
      <c r="E52" s="49"/>
      <c r="F52" s="46">
        <f t="shared" si="0"/>
        <v>0</v>
      </c>
      <c r="G52" s="87"/>
      <c r="H52" s="33"/>
      <c r="I52" s="33"/>
      <c r="N52" s="108"/>
      <c r="O52" s="108"/>
    </row>
    <row r="53" spans="1:15" ht="30" customHeight="1">
      <c r="A53" s="43" t="s">
        <v>67</v>
      </c>
      <c r="B53" s="44" t="s">
        <v>192</v>
      </c>
      <c r="C53" s="43" t="s">
        <v>14</v>
      </c>
      <c r="D53" s="45">
        <v>130</v>
      </c>
      <c r="E53" s="49"/>
      <c r="F53" s="46">
        <f t="shared" si="0"/>
        <v>0</v>
      </c>
      <c r="G53" s="87"/>
      <c r="H53" s="33"/>
      <c r="I53" s="33"/>
      <c r="N53" s="108"/>
      <c r="O53" s="108"/>
    </row>
    <row r="54" spans="1:15" ht="30" customHeight="1">
      <c r="A54" s="43" t="s">
        <v>69</v>
      </c>
      <c r="B54" s="44" t="s">
        <v>193</v>
      </c>
      <c r="C54" s="43" t="s">
        <v>14</v>
      </c>
      <c r="D54" s="45">
        <v>130</v>
      </c>
      <c r="E54" s="49"/>
      <c r="F54" s="46">
        <f t="shared" si="0"/>
        <v>0</v>
      </c>
      <c r="G54" s="87"/>
      <c r="H54" s="33"/>
      <c r="I54" s="33"/>
      <c r="N54" s="108"/>
      <c r="O54" s="108"/>
    </row>
    <row r="55" spans="1:15" ht="30" customHeight="1">
      <c r="A55" s="43" t="s">
        <v>71</v>
      </c>
      <c r="B55" s="44" t="s">
        <v>795</v>
      </c>
      <c r="C55" s="43" t="s">
        <v>14</v>
      </c>
      <c r="D55" s="45">
        <v>30</v>
      </c>
      <c r="E55" s="49"/>
      <c r="F55" s="46">
        <f t="shared" si="0"/>
        <v>0</v>
      </c>
      <c r="G55" s="87"/>
      <c r="H55" s="33"/>
      <c r="I55" s="33"/>
      <c r="N55" s="108"/>
      <c r="O55" s="108"/>
    </row>
    <row r="56" spans="1:15" ht="30" customHeight="1">
      <c r="A56" s="43" t="s">
        <v>73</v>
      </c>
      <c r="B56" s="44" t="s">
        <v>185</v>
      </c>
      <c r="C56" s="43" t="s">
        <v>14</v>
      </c>
      <c r="D56" s="45">
        <v>10</v>
      </c>
      <c r="E56" s="49"/>
      <c r="F56" s="46">
        <f t="shared" si="0"/>
        <v>0</v>
      </c>
      <c r="G56" s="87"/>
      <c r="H56" s="33"/>
      <c r="I56" s="33"/>
      <c r="N56" s="108"/>
      <c r="O56" s="108"/>
    </row>
    <row r="57" spans="1:15" ht="30" customHeight="1">
      <c r="A57" s="43" t="s">
        <v>75</v>
      </c>
      <c r="B57" s="44" t="s">
        <v>186</v>
      </c>
      <c r="C57" s="43" t="s">
        <v>14</v>
      </c>
      <c r="D57" s="45">
        <v>200</v>
      </c>
      <c r="E57" s="49"/>
      <c r="F57" s="46">
        <f t="shared" ref="F57:F76" si="1">D57*E57</f>
        <v>0</v>
      </c>
      <c r="G57" s="87"/>
      <c r="H57" s="33"/>
      <c r="I57" s="33"/>
      <c r="N57" s="108"/>
      <c r="O57" s="108"/>
    </row>
    <row r="58" spans="1:15" ht="30" customHeight="1">
      <c r="A58" s="43" t="s">
        <v>77</v>
      </c>
      <c r="B58" s="44" t="s">
        <v>187</v>
      </c>
      <c r="C58" s="43" t="s">
        <v>14</v>
      </c>
      <c r="D58" s="45">
        <v>200</v>
      </c>
      <c r="E58" s="49"/>
      <c r="F58" s="46">
        <f t="shared" si="1"/>
        <v>0</v>
      </c>
      <c r="G58" s="87"/>
      <c r="H58" s="33"/>
      <c r="I58" s="33"/>
      <c r="N58" s="108"/>
      <c r="O58" s="108"/>
    </row>
    <row r="59" spans="1:15" ht="30" customHeight="1">
      <c r="A59" s="43" t="s">
        <v>78</v>
      </c>
      <c r="B59" s="44" t="s">
        <v>796</v>
      </c>
      <c r="C59" s="43" t="s">
        <v>14</v>
      </c>
      <c r="D59" s="45">
        <v>400</v>
      </c>
      <c r="E59" s="49"/>
      <c r="F59" s="46">
        <f t="shared" si="1"/>
        <v>0</v>
      </c>
      <c r="G59" s="87"/>
      <c r="H59" s="33"/>
      <c r="I59" s="33"/>
      <c r="N59" s="108"/>
      <c r="O59" s="108"/>
    </row>
    <row r="60" spans="1:15" ht="30" customHeight="1">
      <c r="A60" s="43" t="s">
        <v>80</v>
      </c>
      <c r="B60" s="44" t="s">
        <v>797</v>
      </c>
      <c r="C60" s="43" t="s">
        <v>14</v>
      </c>
      <c r="D60" s="45">
        <v>2000</v>
      </c>
      <c r="E60" s="49"/>
      <c r="F60" s="46">
        <f t="shared" si="1"/>
        <v>0</v>
      </c>
      <c r="G60" s="87"/>
      <c r="H60" s="33"/>
      <c r="I60" s="33"/>
      <c r="N60" s="108"/>
      <c r="O60" s="108"/>
    </row>
    <row r="61" spans="1:15" ht="30" customHeight="1">
      <c r="A61" s="43" t="s">
        <v>82</v>
      </c>
      <c r="B61" s="44" t="s">
        <v>798</v>
      </c>
      <c r="C61" s="43" t="s">
        <v>14</v>
      </c>
      <c r="D61" s="45">
        <v>700</v>
      </c>
      <c r="E61" s="49"/>
      <c r="F61" s="46">
        <f t="shared" si="1"/>
        <v>0</v>
      </c>
      <c r="G61" s="87"/>
      <c r="H61" s="33"/>
      <c r="I61" s="33"/>
      <c r="N61" s="108"/>
      <c r="O61" s="108"/>
    </row>
    <row r="62" spans="1:15" ht="30" customHeight="1">
      <c r="A62" s="43" t="s">
        <v>84</v>
      </c>
      <c r="B62" s="44" t="s">
        <v>191</v>
      </c>
      <c r="C62" s="43" t="s">
        <v>14</v>
      </c>
      <c r="D62" s="45">
        <v>50</v>
      </c>
      <c r="E62" s="49"/>
      <c r="F62" s="46">
        <f t="shared" si="1"/>
        <v>0</v>
      </c>
      <c r="G62" s="87"/>
      <c r="H62" s="33"/>
      <c r="I62" s="33"/>
      <c r="N62" s="108"/>
      <c r="O62" s="108"/>
    </row>
    <row r="63" spans="1:15" ht="30" customHeight="1">
      <c r="A63" s="43" t="s">
        <v>85</v>
      </c>
      <c r="B63" s="44" t="s">
        <v>799</v>
      </c>
      <c r="C63" s="43" t="s">
        <v>14</v>
      </c>
      <c r="D63" s="45">
        <v>20</v>
      </c>
      <c r="E63" s="49"/>
      <c r="F63" s="46">
        <f t="shared" si="1"/>
        <v>0</v>
      </c>
      <c r="G63" s="87"/>
      <c r="H63" s="33"/>
      <c r="I63" s="33"/>
      <c r="N63" s="108"/>
      <c r="O63" s="108"/>
    </row>
    <row r="64" spans="1:15" ht="30" customHeight="1">
      <c r="A64" s="43" t="s">
        <v>86</v>
      </c>
      <c r="B64" s="44" t="s">
        <v>178</v>
      </c>
      <c r="C64" s="43" t="s">
        <v>14</v>
      </c>
      <c r="D64" s="45">
        <v>50</v>
      </c>
      <c r="E64" s="49"/>
      <c r="F64" s="46">
        <f t="shared" si="1"/>
        <v>0</v>
      </c>
      <c r="G64" s="87"/>
      <c r="H64" s="33"/>
      <c r="I64" s="33"/>
      <c r="N64" s="108"/>
      <c r="O64" s="108"/>
    </row>
    <row r="65" spans="1:15" ht="30" customHeight="1">
      <c r="A65" s="43" t="s">
        <v>131</v>
      </c>
      <c r="B65" s="44" t="s">
        <v>189</v>
      </c>
      <c r="C65" s="43" t="s">
        <v>14</v>
      </c>
      <c r="D65" s="45">
        <v>100</v>
      </c>
      <c r="E65" s="49"/>
      <c r="F65" s="46">
        <f t="shared" si="1"/>
        <v>0</v>
      </c>
      <c r="G65" s="87"/>
      <c r="H65" s="33"/>
      <c r="I65" s="33"/>
      <c r="N65" s="108"/>
      <c r="O65" s="108"/>
    </row>
    <row r="66" spans="1:15" ht="30" customHeight="1">
      <c r="A66" s="43" t="s">
        <v>132</v>
      </c>
      <c r="B66" s="44" t="s">
        <v>190</v>
      </c>
      <c r="C66" s="43" t="s">
        <v>14</v>
      </c>
      <c r="D66" s="45">
        <v>100</v>
      </c>
      <c r="E66" s="49"/>
      <c r="F66" s="46">
        <f t="shared" si="1"/>
        <v>0</v>
      </c>
      <c r="G66" s="87"/>
      <c r="H66" s="33"/>
      <c r="I66" s="33"/>
      <c r="N66" s="108"/>
      <c r="O66" s="108"/>
    </row>
    <row r="67" spans="1:15" ht="30" customHeight="1">
      <c r="A67" s="43" t="s">
        <v>133</v>
      </c>
      <c r="B67" s="44" t="s">
        <v>800</v>
      </c>
      <c r="C67" s="43" t="s">
        <v>14</v>
      </c>
      <c r="D67" s="45">
        <v>50</v>
      </c>
      <c r="E67" s="49"/>
      <c r="F67" s="46">
        <f t="shared" si="1"/>
        <v>0</v>
      </c>
      <c r="G67" s="87"/>
      <c r="H67" s="33"/>
      <c r="I67" s="33"/>
      <c r="N67" s="108"/>
      <c r="O67" s="108"/>
    </row>
    <row r="68" spans="1:15" ht="30" customHeight="1">
      <c r="A68" s="43" t="s">
        <v>135</v>
      </c>
      <c r="B68" s="44" t="s">
        <v>188</v>
      </c>
      <c r="C68" s="43" t="s">
        <v>14</v>
      </c>
      <c r="D68" s="45">
        <v>550</v>
      </c>
      <c r="E68" s="49"/>
      <c r="F68" s="46">
        <f t="shared" si="1"/>
        <v>0</v>
      </c>
      <c r="G68" s="87"/>
      <c r="H68" s="33"/>
      <c r="I68" s="33"/>
      <c r="N68" s="108"/>
      <c r="O68" s="108"/>
    </row>
    <row r="69" spans="1:15" ht="30" customHeight="1">
      <c r="A69" s="43" t="s">
        <v>137</v>
      </c>
      <c r="B69" s="44" t="s">
        <v>801</v>
      </c>
      <c r="C69" s="43" t="s">
        <v>14</v>
      </c>
      <c r="D69" s="45">
        <v>30</v>
      </c>
      <c r="E69" s="49"/>
      <c r="F69" s="46">
        <f t="shared" si="1"/>
        <v>0</v>
      </c>
      <c r="G69" s="87"/>
      <c r="H69" s="33"/>
      <c r="I69" s="33"/>
      <c r="N69" s="108"/>
      <c r="O69" s="108"/>
    </row>
    <row r="70" spans="1:15" ht="30" customHeight="1">
      <c r="A70" s="43" t="s">
        <v>139</v>
      </c>
      <c r="B70" s="44" t="s">
        <v>802</v>
      </c>
      <c r="C70" s="43" t="s">
        <v>14</v>
      </c>
      <c r="D70" s="45">
        <v>5</v>
      </c>
      <c r="E70" s="49"/>
      <c r="F70" s="46">
        <f t="shared" si="1"/>
        <v>0</v>
      </c>
      <c r="G70" s="87"/>
      <c r="H70" s="33"/>
      <c r="I70" s="33"/>
      <c r="N70" s="108"/>
      <c r="O70" s="108"/>
    </row>
    <row r="71" spans="1:15" ht="30" customHeight="1">
      <c r="A71" s="43" t="s">
        <v>141</v>
      </c>
      <c r="B71" s="44" t="s">
        <v>182</v>
      </c>
      <c r="C71" s="43" t="s">
        <v>14</v>
      </c>
      <c r="D71" s="45">
        <v>50</v>
      </c>
      <c r="E71" s="49"/>
      <c r="F71" s="46">
        <f t="shared" si="1"/>
        <v>0</v>
      </c>
      <c r="G71" s="87"/>
      <c r="H71" s="33"/>
      <c r="I71" s="33"/>
      <c r="N71" s="108"/>
      <c r="O71" s="108"/>
    </row>
    <row r="72" spans="1:15" ht="30" customHeight="1">
      <c r="A72" s="43" t="s">
        <v>142</v>
      </c>
      <c r="B72" s="44" t="s">
        <v>177</v>
      </c>
      <c r="C72" s="43" t="s">
        <v>14</v>
      </c>
      <c r="D72" s="45">
        <v>20</v>
      </c>
      <c r="E72" s="49"/>
      <c r="F72" s="46">
        <f t="shared" si="1"/>
        <v>0</v>
      </c>
      <c r="G72" s="87"/>
      <c r="H72" s="33"/>
      <c r="I72" s="33"/>
      <c r="N72" s="108"/>
      <c r="O72" s="108"/>
    </row>
    <row r="73" spans="1:15" ht="30" customHeight="1">
      <c r="A73" s="43" t="s">
        <v>143</v>
      </c>
      <c r="B73" s="44" t="s">
        <v>803</v>
      </c>
      <c r="C73" s="43" t="s">
        <v>14</v>
      </c>
      <c r="D73" s="45">
        <v>15</v>
      </c>
      <c r="E73" s="49"/>
      <c r="F73" s="46">
        <f t="shared" si="1"/>
        <v>0</v>
      </c>
      <c r="G73" s="87"/>
      <c r="H73" s="33"/>
      <c r="I73" s="33"/>
      <c r="N73" s="108"/>
      <c r="O73" s="108"/>
    </row>
    <row r="74" spans="1:15" ht="30" customHeight="1">
      <c r="A74" s="43" t="s">
        <v>144</v>
      </c>
      <c r="B74" s="44" t="s">
        <v>179</v>
      </c>
      <c r="C74" s="43" t="s">
        <v>14</v>
      </c>
      <c r="D74" s="45">
        <v>25</v>
      </c>
      <c r="E74" s="49"/>
      <c r="F74" s="46">
        <f t="shared" si="1"/>
        <v>0</v>
      </c>
      <c r="G74" s="87"/>
      <c r="H74" s="33"/>
      <c r="I74" s="33"/>
      <c r="N74" s="108"/>
      <c r="O74" s="108"/>
    </row>
    <row r="75" spans="1:15" ht="30" customHeight="1">
      <c r="A75" s="43" t="s">
        <v>145</v>
      </c>
      <c r="B75" s="44" t="s">
        <v>804</v>
      </c>
      <c r="C75" s="43" t="s">
        <v>14</v>
      </c>
      <c r="D75" s="45">
        <v>30</v>
      </c>
      <c r="E75" s="49"/>
      <c r="F75" s="46">
        <f t="shared" si="1"/>
        <v>0</v>
      </c>
      <c r="G75" s="87"/>
      <c r="H75" s="33"/>
      <c r="I75" s="33"/>
      <c r="N75" s="108"/>
      <c r="O75" s="108"/>
    </row>
    <row r="76" spans="1:15" ht="30" customHeight="1">
      <c r="A76" s="43" t="s">
        <v>146</v>
      </c>
      <c r="B76" s="44" t="s">
        <v>175</v>
      </c>
      <c r="C76" s="43" t="s">
        <v>14</v>
      </c>
      <c r="D76" s="45">
        <v>300</v>
      </c>
      <c r="E76" s="49"/>
      <c r="F76" s="46">
        <f t="shared" si="1"/>
        <v>0</v>
      </c>
      <c r="G76" s="87"/>
      <c r="H76" s="33"/>
      <c r="I76" s="33"/>
      <c r="N76" s="108"/>
      <c r="O76" s="108"/>
    </row>
    <row r="77" spans="1:15" ht="30" customHeight="1">
      <c r="A77" s="43" t="s">
        <v>147</v>
      </c>
      <c r="B77" s="44" t="s">
        <v>176</v>
      </c>
      <c r="C77" s="43" t="s">
        <v>14</v>
      </c>
      <c r="D77" s="45">
        <v>300</v>
      </c>
      <c r="E77" s="49"/>
      <c r="F77" s="46">
        <f t="shared" ref="F77:F92" si="2">D77*E77</f>
        <v>0</v>
      </c>
      <c r="G77" s="87"/>
      <c r="H77" s="33"/>
      <c r="I77" s="33"/>
      <c r="N77" s="108"/>
      <c r="O77" s="108"/>
    </row>
    <row r="78" spans="1:15" ht="30" customHeight="1">
      <c r="A78" s="43" t="s">
        <v>148</v>
      </c>
      <c r="B78" s="44" t="s">
        <v>805</v>
      </c>
      <c r="C78" s="43" t="s">
        <v>14</v>
      </c>
      <c r="D78" s="45">
        <v>50</v>
      </c>
      <c r="E78" s="49"/>
      <c r="F78" s="46">
        <f t="shared" si="2"/>
        <v>0</v>
      </c>
      <c r="G78" s="87"/>
      <c r="H78" s="33"/>
      <c r="I78" s="33"/>
      <c r="N78" s="108"/>
      <c r="O78" s="108"/>
    </row>
    <row r="79" spans="1:15" ht="30" customHeight="1">
      <c r="A79" s="43" t="s">
        <v>149</v>
      </c>
      <c r="B79" s="44" t="s">
        <v>806</v>
      </c>
      <c r="C79" s="43" t="s">
        <v>14</v>
      </c>
      <c r="D79" s="45">
        <v>250</v>
      </c>
      <c r="E79" s="49"/>
      <c r="F79" s="46">
        <f t="shared" si="2"/>
        <v>0</v>
      </c>
      <c r="G79" s="87"/>
      <c r="H79" s="33"/>
      <c r="I79" s="33"/>
      <c r="N79" s="108"/>
      <c r="O79" s="108"/>
    </row>
    <row r="80" spans="1:15" ht="30" customHeight="1">
      <c r="A80" s="43" t="s">
        <v>150</v>
      </c>
      <c r="B80" s="44" t="s">
        <v>180</v>
      </c>
      <c r="C80" s="43" t="s">
        <v>14</v>
      </c>
      <c r="D80" s="45">
        <v>30</v>
      </c>
      <c r="E80" s="49"/>
      <c r="F80" s="46">
        <f t="shared" si="2"/>
        <v>0</v>
      </c>
      <c r="G80" s="87"/>
      <c r="H80" s="33"/>
      <c r="I80" s="33"/>
      <c r="N80" s="108"/>
      <c r="O80" s="108"/>
    </row>
    <row r="81" spans="1:15" ht="30" customHeight="1">
      <c r="A81" s="43" t="s">
        <v>151</v>
      </c>
      <c r="B81" s="44" t="s">
        <v>184</v>
      </c>
      <c r="C81" s="43" t="s">
        <v>14</v>
      </c>
      <c r="D81" s="45">
        <v>10</v>
      </c>
      <c r="E81" s="49"/>
      <c r="F81" s="46">
        <f t="shared" si="2"/>
        <v>0</v>
      </c>
      <c r="G81" s="87"/>
      <c r="H81" s="33"/>
      <c r="I81" s="33"/>
      <c r="N81" s="108"/>
      <c r="O81" s="108"/>
    </row>
    <row r="82" spans="1:15" ht="30" customHeight="1">
      <c r="A82" s="43" t="s">
        <v>152</v>
      </c>
      <c r="B82" s="44" t="s">
        <v>807</v>
      </c>
      <c r="C82" s="43" t="s">
        <v>14</v>
      </c>
      <c r="D82" s="45">
        <v>15</v>
      </c>
      <c r="E82" s="49"/>
      <c r="F82" s="46">
        <f t="shared" si="2"/>
        <v>0</v>
      </c>
      <c r="G82" s="87"/>
      <c r="H82" s="33"/>
      <c r="I82" s="33"/>
      <c r="N82" s="108"/>
      <c r="O82" s="108"/>
    </row>
    <row r="83" spans="1:15" ht="30" customHeight="1">
      <c r="A83" s="43" t="s">
        <v>153</v>
      </c>
      <c r="B83" s="44" t="s">
        <v>808</v>
      </c>
      <c r="C83" s="43" t="s">
        <v>14</v>
      </c>
      <c r="D83" s="45">
        <v>10</v>
      </c>
      <c r="E83" s="49"/>
      <c r="F83" s="46">
        <f t="shared" si="2"/>
        <v>0</v>
      </c>
      <c r="G83" s="87"/>
      <c r="H83" s="33"/>
      <c r="I83" s="33"/>
      <c r="N83" s="108"/>
      <c r="O83" s="108"/>
    </row>
    <row r="84" spans="1:15" ht="30" customHeight="1">
      <c r="A84" s="43" t="s">
        <v>154</v>
      </c>
      <c r="B84" s="44" t="s">
        <v>712</v>
      </c>
      <c r="C84" s="43" t="s">
        <v>14</v>
      </c>
      <c r="D84" s="45">
        <v>10</v>
      </c>
      <c r="E84" s="49"/>
      <c r="F84" s="46">
        <f t="shared" si="2"/>
        <v>0</v>
      </c>
      <c r="G84" s="87"/>
      <c r="H84" s="33"/>
      <c r="I84" s="33"/>
      <c r="N84" s="108"/>
      <c r="O84" s="108"/>
    </row>
    <row r="85" spans="1:15" ht="30" customHeight="1">
      <c r="A85" s="43" t="s">
        <v>316</v>
      </c>
      <c r="B85" s="44" t="s">
        <v>809</v>
      </c>
      <c r="C85" s="43" t="s">
        <v>14</v>
      </c>
      <c r="D85" s="45">
        <v>5</v>
      </c>
      <c r="E85" s="49"/>
      <c r="F85" s="46">
        <f t="shared" si="2"/>
        <v>0</v>
      </c>
      <c r="G85" s="87"/>
      <c r="H85" s="33"/>
      <c r="I85" s="33"/>
      <c r="N85" s="108"/>
      <c r="O85" s="108"/>
    </row>
    <row r="86" spans="1:15" ht="30" customHeight="1">
      <c r="A86" s="43" t="s">
        <v>317</v>
      </c>
      <c r="B86" s="44" t="s">
        <v>214</v>
      </c>
      <c r="C86" s="43" t="s">
        <v>14</v>
      </c>
      <c r="D86" s="45">
        <v>10</v>
      </c>
      <c r="E86" s="49"/>
      <c r="F86" s="46">
        <f t="shared" si="2"/>
        <v>0</v>
      </c>
      <c r="G86" s="87"/>
      <c r="H86" s="33"/>
      <c r="I86" s="33"/>
      <c r="N86" s="108"/>
      <c r="O86" s="108"/>
    </row>
    <row r="87" spans="1:15" ht="30" customHeight="1">
      <c r="A87" s="43" t="s">
        <v>318</v>
      </c>
      <c r="B87" s="106" t="s">
        <v>811</v>
      </c>
      <c r="C87" s="104" t="s">
        <v>97</v>
      </c>
      <c r="D87" s="145">
        <v>40</v>
      </c>
      <c r="E87" s="49"/>
      <c r="F87" s="46">
        <f t="shared" si="2"/>
        <v>0</v>
      </c>
      <c r="G87" s="87"/>
      <c r="H87" s="33"/>
      <c r="I87" s="33"/>
      <c r="N87" s="108"/>
      <c r="O87" s="108"/>
    </row>
    <row r="88" spans="1:15" ht="30" customHeight="1">
      <c r="A88" s="43" t="s">
        <v>319</v>
      </c>
      <c r="B88" s="106" t="s">
        <v>810</v>
      </c>
      <c r="C88" s="104" t="s">
        <v>14</v>
      </c>
      <c r="D88" s="107">
        <v>5</v>
      </c>
      <c r="E88" s="49"/>
      <c r="F88" s="46">
        <f t="shared" si="2"/>
        <v>0</v>
      </c>
      <c r="G88" s="87"/>
      <c r="H88" s="33"/>
      <c r="I88" s="33"/>
      <c r="N88" s="108"/>
      <c r="O88" s="108"/>
    </row>
    <row r="89" spans="1:15" ht="30" customHeight="1">
      <c r="A89" s="43" t="s">
        <v>320</v>
      </c>
      <c r="B89" s="44" t="s">
        <v>216</v>
      </c>
      <c r="C89" s="43" t="s">
        <v>97</v>
      </c>
      <c r="D89" s="45">
        <v>10</v>
      </c>
      <c r="E89" s="49"/>
      <c r="F89" s="46">
        <f t="shared" si="2"/>
        <v>0</v>
      </c>
      <c r="G89" s="87"/>
      <c r="H89" s="33"/>
      <c r="I89" s="33"/>
      <c r="N89" s="108"/>
      <c r="O89" s="108"/>
    </row>
    <row r="90" spans="1:15" ht="30" customHeight="1">
      <c r="A90" s="43" t="s">
        <v>321</v>
      </c>
      <c r="B90" s="44" t="s">
        <v>215</v>
      </c>
      <c r="C90" s="104" t="s">
        <v>14</v>
      </c>
      <c r="D90" s="107">
        <v>5</v>
      </c>
      <c r="E90" s="49"/>
      <c r="F90" s="46">
        <f t="shared" si="2"/>
        <v>0</v>
      </c>
      <c r="G90" s="87"/>
      <c r="H90" s="33"/>
      <c r="I90" s="33"/>
      <c r="N90" s="108"/>
      <c r="O90" s="108"/>
    </row>
    <row r="91" spans="1:15" ht="30" customHeight="1">
      <c r="A91" s="43" t="s">
        <v>322</v>
      </c>
      <c r="B91" s="18" t="s">
        <v>812</v>
      </c>
      <c r="C91" s="12" t="s">
        <v>97</v>
      </c>
      <c r="D91" s="147">
        <v>15</v>
      </c>
      <c r="E91" s="146"/>
      <c r="F91" s="46">
        <f t="shared" si="2"/>
        <v>0</v>
      </c>
      <c r="G91" s="18"/>
      <c r="H91" s="33"/>
      <c r="I91" s="33"/>
      <c r="N91" s="108"/>
      <c r="O91" s="108"/>
    </row>
    <row r="92" spans="1:15" ht="30" customHeight="1">
      <c r="A92" s="43" t="s">
        <v>323</v>
      </c>
      <c r="B92" s="13" t="s">
        <v>216</v>
      </c>
      <c r="C92" s="12" t="s">
        <v>97</v>
      </c>
      <c r="D92" s="16">
        <v>60</v>
      </c>
      <c r="E92" s="25"/>
      <c r="F92" s="46">
        <f t="shared" si="2"/>
        <v>0</v>
      </c>
      <c r="G92" s="13"/>
      <c r="H92" s="13"/>
      <c r="I92" s="12"/>
      <c r="N92" s="108"/>
      <c r="O92" s="108"/>
    </row>
    <row r="93" spans="1:15" ht="30" customHeight="1">
      <c r="A93" s="17"/>
      <c r="B93" s="18"/>
      <c r="C93" s="17"/>
      <c r="D93" s="37"/>
      <c r="E93" s="96"/>
      <c r="F93" s="20"/>
      <c r="G93" s="18"/>
      <c r="H93" s="18"/>
      <c r="I93" s="17"/>
      <c r="N93" s="108"/>
      <c r="O93" s="108"/>
    </row>
    <row r="94" spans="1:15">
      <c r="B94" s="10"/>
      <c r="N94" s="108"/>
      <c r="O94" s="108"/>
    </row>
    <row r="95" spans="1:15">
      <c r="C95" s="159" t="s">
        <v>87</v>
      </c>
      <c r="D95" s="159"/>
      <c r="E95" s="159"/>
      <c r="F95" s="47">
        <f>SUM(F19:F92)</f>
        <v>0</v>
      </c>
      <c r="G95" s="28"/>
      <c r="N95" s="108"/>
      <c r="O95" s="108"/>
    </row>
    <row r="96" spans="1:15">
      <c r="C96" s="159" t="s">
        <v>88</v>
      </c>
      <c r="D96" s="159"/>
      <c r="E96" s="159"/>
      <c r="F96" s="47"/>
      <c r="G96" s="28"/>
      <c r="N96" s="108"/>
      <c r="O96" s="108"/>
    </row>
    <row r="97" spans="2:15">
      <c r="C97" s="159" t="s">
        <v>89</v>
      </c>
      <c r="D97" s="159"/>
      <c r="E97" s="159"/>
      <c r="F97" s="47">
        <f>F95+F96</f>
        <v>0</v>
      </c>
      <c r="G97" s="28"/>
      <c r="N97" s="108"/>
      <c r="O97" s="108"/>
    </row>
    <row r="98" spans="2:15">
      <c r="C98" s="18"/>
      <c r="D98" s="22"/>
      <c r="E98" s="22"/>
      <c r="F98" s="48"/>
      <c r="G98" s="28"/>
      <c r="N98" s="108"/>
      <c r="O98" s="108"/>
    </row>
    <row r="99" spans="2:15">
      <c r="N99" s="108"/>
      <c r="O99" s="108"/>
    </row>
    <row r="100" spans="2:15">
      <c r="N100" s="108"/>
      <c r="O100" s="108"/>
    </row>
    <row r="101" spans="2:15">
      <c r="N101" s="108"/>
      <c r="O101" s="108"/>
    </row>
    <row r="102" spans="2:15">
      <c r="N102" s="108"/>
      <c r="O102" s="108"/>
    </row>
    <row r="103" spans="2:15">
      <c r="B103" s="5" t="s">
        <v>90</v>
      </c>
      <c r="G103" s="5" t="s">
        <v>91</v>
      </c>
      <c r="N103" s="108"/>
      <c r="O103" s="108"/>
    </row>
    <row r="104" spans="2:15">
      <c r="N104" s="108"/>
      <c r="O104" s="108"/>
    </row>
    <row r="105" spans="2:15">
      <c r="B105" s="112" t="s">
        <v>381</v>
      </c>
      <c r="C105" s="113"/>
      <c r="N105" s="108"/>
      <c r="O105" s="108"/>
    </row>
    <row r="106" spans="2:15">
      <c r="B106" s="112" t="s">
        <v>744</v>
      </c>
      <c r="C106" s="113"/>
      <c r="N106" s="108"/>
      <c r="O106" s="108"/>
    </row>
    <row r="107" spans="2:15">
      <c r="N107" s="108"/>
      <c r="O107" s="108"/>
    </row>
    <row r="108" spans="2:15">
      <c r="N108" s="108"/>
      <c r="O108" s="108"/>
    </row>
    <row r="109" spans="2:15">
      <c r="N109" s="108"/>
      <c r="O109" s="108"/>
    </row>
    <row r="110" spans="2:15">
      <c r="N110" s="108"/>
      <c r="O110" s="108"/>
    </row>
    <row r="111" spans="2:15">
      <c r="N111" s="108"/>
      <c r="O111" s="108"/>
    </row>
    <row r="112" spans="2:15">
      <c r="N112" s="108"/>
      <c r="O112" s="108"/>
    </row>
    <row r="113" spans="14:15">
      <c r="N113" s="108"/>
      <c r="O113" s="108"/>
    </row>
    <row r="114" spans="14:15">
      <c r="N114" s="108"/>
      <c r="O114" s="108"/>
    </row>
    <row r="115" spans="14:15">
      <c r="N115" s="108"/>
      <c r="O115" s="108"/>
    </row>
    <row r="116" spans="14:15">
      <c r="N116" s="108"/>
      <c r="O116" s="108"/>
    </row>
    <row r="117" spans="14:15">
      <c r="N117" s="108"/>
      <c r="O117" s="108"/>
    </row>
    <row r="118" spans="14:15">
      <c r="N118" s="108"/>
      <c r="O118" s="108"/>
    </row>
    <row r="119" spans="14:15">
      <c r="N119" s="108"/>
      <c r="O119" s="108"/>
    </row>
    <row r="120" spans="14:15">
      <c r="N120" s="108"/>
      <c r="O120" s="108"/>
    </row>
    <row r="121" spans="14:15">
      <c r="N121" s="108"/>
      <c r="O121" s="108"/>
    </row>
    <row r="122" spans="14:15">
      <c r="N122" s="108"/>
      <c r="O122" s="108"/>
    </row>
    <row r="123" spans="14:15">
      <c r="N123" s="108"/>
      <c r="O123" s="108"/>
    </row>
    <row r="124" spans="14:15">
      <c r="N124" s="108"/>
      <c r="O124" s="108"/>
    </row>
    <row r="125" spans="14:15">
      <c r="N125" s="108"/>
      <c r="O125" s="108"/>
    </row>
    <row r="126" spans="14:15">
      <c r="N126" s="108"/>
      <c r="O126" s="108"/>
    </row>
    <row r="127" spans="14:15">
      <c r="N127" s="108"/>
      <c r="O127" s="108"/>
    </row>
    <row r="128" spans="14:15">
      <c r="N128" s="108"/>
      <c r="O128" s="108"/>
    </row>
    <row r="129" spans="14:15">
      <c r="N129" s="108"/>
      <c r="O129" s="108"/>
    </row>
    <row r="130" spans="14:15">
      <c r="N130" s="108"/>
      <c r="O130" s="108"/>
    </row>
    <row r="131" spans="14:15">
      <c r="N131" s="108"/>
      <c r="O131" s="108"/>
    </row>
    <row r="132" spans="14:15">
      <c r="N132" s="108"/>
      <c r="O132" s="108"/>
    </row>
    <row r="133" spans="14:15">
      <c r="N133" s="108"/>
      <c r="O133" s="108"/>
    </row>
    <row r="134" spans="14:15">
      <c r="N134" s="108"/>
      <c r="O134" s="108"/>
    </row>
    <row r="135" spans="14:15">
      <c r="N135" s="108"/>
      <c r="O135" s="108"/>
    </row>
    <row r="136" spans="14:15">
      <c r="N136" s="108"/>
      <c r="O136" s="108"/>
    </row>
    <row r="137" spans="14:15">
      <c r="N137" s="108"/>
      <c r="O137" s="108"/>
    </row>
    <row r="138" spans="14:15">
      <c r="N138" s="108"/>
      <c r="O138" s="108"/>
    </row>
    <row r="139" spans="14:15">
      <c r="N139" s="108"/>
      <c r="O139" s="108"/>
    </row>
    <row r="140" spans="14:15">
      <c r="N140" s="108"/>
      <c r="O140" s="108"/>
    </row>
    <row r="141" spans="14:15">
      <c r="N141" s="108"/>
      <c r="O141" s="108"/>
    </row>
    <row r="142" spans="14:15">
      <c r="N142" s="108"/>
      <c r="O142" s="108"/>
    </row>
    <row r="143" spans="14:15">
      <c r="N143" s="108"/>
      <c r="O143" s="108"/>
    </row>
    <row r="144" spans="14:15">
      <c r="N144" s="108"/>
      <c r="O144" s="108"/>
    </row>
    <row r="145" spans="14:15">
      <c r="N145" s="108"/>
      <c r="O145" s="108"/>
    </row>
    <row r="146" spans="14:15">
      <c r="N146" s="108"/>
      <c r="O146" s="108"/>
    </row>
    <row r="147" spans="14:15">
      <c r="N147" s="108"/>
      <c r="O147" s="108"/>
    </row>
    <row r="148" spans="14:15">
      <c r="N148" s="108"/>
      <c r="O148" s="108"/>
    </row>
    <row r="149" spans="14:15">
      <c r="N149" s="108"/>
      <c r="O149" s="108"/>
    </row>
    <row r="150" spans="14:15">
      <c r="N150" s="108"/>
      <c r="O150" s="108"/>
    </row>
    <row r="151" spans="14:15">
      <c r="N151" s="108"/>
      <c r="O151" s="108"/>
    </row>
    <row r="152" spans="14:15">
      <c r="N152" s="108"/>
      <c r="O152" s="108"/>
    </row>
    <row r="153" spans="14:15">
      <c r="N153" s="108"/>
      <c r="O153" s="108"/>
    </row>
    <row r="154" spans="14:15">
      <c r="N154" s="108"/>
      <c r="O154" s="108"/>
    </row>
    <row r="155" spans="14:15">
      <c r="N155" s="108"/>
      <c r="O155" s="108"/>
    </row>
    <row r="156" spans="14:15">
      <c r="N156" s="108"/>
      <c r="O156" s="108"/>
    </row>
    <row r="157" spans="14:15">
      <c r="N157" s="108"/>
      <c r="O157" s="108"/>
    </row>
    <row r="158" spans="14:15">
      <c r="N158" s="108"/>
      <c r="O158" s="108"/>
    </row>
    <row r="159" spans="14:15">
      <c r="N159" s="108"/>
      <c r="O159" s="108"/>
    </row>
    <row r="160" spans="14:15">
      <c r="N160" s="108"/>
      <c r="O160" s="108"/>
    </row>
    <row r="161" spans="14:15">
      <c r="N161" s="108"/>
      <c r="O161" s="108"/>
    </row>
    <row r="162" spans="14:15">
      <c r="N162" s="108"/>
      <c r="O162" s="108"/>
    </row>
    <row r="163" spans="14:15">
      <c r="N163" s="108"/>
      <c r="O163" s="108"/>
    </row>
    <row r="164" spans="14:15">
      <c r="N164" s="108"/>
      <c r="O164" s="108"/>
    </row>
    <row r="165" spans="14:15">
      <c r="N165" s="108"/>
      <c r="O165" s="108"/>
    </row>
    <row r="166" spans="14:15">
      <c r="N166" s="108"/>
      <c r="O166" s="108"/>
    </row>
    <row r="167" spans="14:15">
      <c r="N167" s="108"/>
      <c r="O167" s="108"/>
    </row>
    <row r="168" spans="14:15">
      <c r="N168" s="108"/>
      <c r="O168" s="108"/>
    </row>
    <row r="169" spans="14:15">
      <c r="N169" s="108"/>
      <c r="O169" s="108"/>
    </row>
    <row r="170" spans="14:15">
      <c r="N170" s="108"/>
      <c r="O170" s="108"/>
    </row>
    <row r="171" spans="14:15">
      <c r="N171" s="108"/>
      <c r="O171" s="108"/>
    </row>
    <row r="172" spans="14:15">
      <c r="N172" s="108"/>
      <c r="O172" s="108"/>
    </row>
    <row r="173" spans="14:15">
      <c r="N173" s="108"/>
      <c r="O173" s="108"/>
    </row>
    <row r="174" spans="14:15">
      <c r="N174" s="108"/>
      <c r="O174" s="108"/>
    </row>
    <row r="175" spans="14:15">
      <c r="N175" s="108"/>
      <c r="O175" s="108"/>
    </row>
    <row r="176" spans="14:15">
      <c r="N176" s="108"/>
      <c r="O176" s="108"/>
    </row>
    <row r="177" spans="14:15">
      <c r="N177" s="108"/>
      <c r="O177" s="108"/>
    </row>
    <row r="178" spans="14:15">
      <c r="N178" s="108"/>
      <c r="O178" s="108"/>
    </row>
    <row r="179" spans="14:15">
      <c r="N179" s="108"/>
      <c r="O179" s="108"/>
    </row>
    <row r="180" spans="14:15">
      <c r="N180" s="108"/>
      <c r="O180" s="108"/>
    </row>
    <row r="181" spans="14:15">
      <c r="N181" s="108"/>
      <c r="O181" s="108"/>
    </row>
    <row r="182" spans="14:15">
      <c r="N182" s="108"/>
      <c r="O182" s="108"/>
    </row>
    <row r="183" spans="14:15">
      <c r="N183" s="108"/>
      <c r="O183" s="108"/>
    </row>
    <row r="184" spans="14:15">
      <c r="N184" s="108"/>
      <c r="O184" s="108"/>
    </row>
    <row r="185" spans="14:15">
      <c r="N185" s="108"/>
      <c r="O185" s="108"/>
    </row>
    <row r="186" spans="14:15">
      <c r="N186" s="108"/>
      <c r="O186" s="108"/>
    </row>
    <row r="187" spans="14:15">
      <c r="N187" s="108"/>
      <c r="O187" s="108"/>
    </row>
    <row r="188" spans="14:15">
      <c r="N188" s="108"/>
      <c r="O188" s="108"/>
    </row>
    <row r="189" spans="14:15">
      <c r="N189" s="108"/>
      <c r="O189" s="108"/>
    </row>
    <row r="190" spans="14:15">
      <c r="N190" s="108"/>
      <c r="O190" s="108"/>
    </row>
    <row r="191" spans="14:15">
      <c r="N191" s="108"/>
      <c r="O191" s="108"/>
    </row>
    <row r="192" spans="14:15">
      <c r="N192" s="108"/>
      <c r="O192" s="108"/>
    </row>
    <row r="193" spans="14:15">
      <c r="N193" s="108"/>
      <c r="O193" s="108"/>
    </row>
    <row r="194" spans="14:15">
      <c r="N194" s="108"/>
      <c r="O194" s="108"/>
    </row>
    <row r="195" spans="14:15">
      <c r="N195" s="108"/>
      <c r="O195" s="108"/>
    </row>
    <row r="196" spans="14:15">
      <c r="N196" s="108"/>
      <c r="O196" s="108"/>
    </row>
    <row r="197" spans="14:15">
      <c r="N197" s="108"/>
      <c r="O197" s="108"/>
    </row>
    <row r="198" spans="14:15">
      <c r="N198" s="108"/>
      <c r="O198" s="108"/>
    </row>
    <row r="199" spans="14:15">
      <c r="N199" s="108"/>
      <c r="O199" s="108"/>
    </row>
    <row r="200" spans="14:15">
      <c r="N200" s="108"/>
      <c r="O200" s="108"/>
    </row>
    <row r="201" spans="14:15">
      <c r="N201" s="108"/>
      <c r="O201" s="108"/>
    </row>
    <row r="202" spans="14:15">
      <c r="N202" s="108"/>
      <c r="O202" s="108"/>
    </row>
    <row r="203" spans="14:15">
      <c r="N203" s="108"/>
      <c r="O203" s="108"/>
    </row>
    <row r="204" spans="14:15">
      <c r="N204" s="108"/>
      <c r="O204" s="108"/>
    </row>
    <row r="205" spans="14:15">
      <c r="N205" s="108"/>
      <c r="O205" s="108"/>
    </row>
    <row r="206" spans="14:15">
      <c r="N206" s="108"/>
      <c r="O206" s="108"/>
    </row>
    <row r="207" spans="14:15">
      <c r="N207" s="108"/>
      <c r="O207" s="108"/>
    </row>
    <row r="208" spans="14:15">
      <c r="N208" s="108"/>
      <c r="O208" s="108"/>
    </row>
    <row r="209" spans="14:15">
      <c r="N209" s="108"/>
      <c r="O209" s="108"/>
    </row>
    <row r="210" spans="14:15">
      <c r="N210" s="108"/>
      <c r="O210" s="108"/>
    </row>
    <row r="211" spans="14:15">
      <c r="N211" s="108"/>
      <c r="O211" s="108"/>
    </row>
    <row r="212" spans="14:15">
      <c r="N212" s="108"/>
      <c r="O212" s="108"/>
    </row>
  </sheetData>
  <mergeCells count="4">
    <mergeCell ref="H17:I17"/>
    <mergeCell ref="C95:E95"/>
    <mergeCell ref="C96:E96"/>
    <mergeCell ref="C97:E97"/>
  </mergeCells>
  <phoneticPr fontId="20" type="noConversion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202"/>
  <sheetViews>
    <sheetView workbookViewId="0">
      <selection activeCell="E60" sqref="E60"/>
    </sheetView>
  </sheetViews>
  <sheetFormatPr baseColWidth="10" defaultColWidth="8.83203125" defaultRowHeight="13"/>
  <cols>
    <col min="1" max="1" width="8.5" style="5" customWidth="1"/>
    <col min="2" max="2" width="24.5" style="5" customWidth="1"/>
    <col min="3" max="4" width="15.83203125" style="1" customWidth="1"/>
    <col min="5" max="9" width="15.83203125" style="5" customWidth="1"/>
    <col min="10" max="12" width="8.83203125" style="5"/>
    <col min="13" max="13" width="8.83203125" style="108"/>
    <col min="14" max="16384" width="8.83203125" style="5"/>
  </cols>
  <sheetData>
    <row r="1" spans="1:9" ht="16">
      <c r="A1" s="1"/>
      <c r="B1" s="2" t="s">
        <v>0</v>
      </c>
      <c r="C1" s="4"/>
      <c r="D1" s="4"/>
      <c r="E1" s="4"/>
      <c r="F1" s="1"/>
    </row>
    <row r="2" spans="1:9" ht="16">
      <c r="A2" s="1"/>
      <c r="B2" s="6"/>
      <c r="C2" s="4"/>
      <c r="D2" s="4"/>
      <c r="E2" s="4"/>
      <c r="F2" s="1"/>
    </row>
    <row r="3" spans="1:9" ht="16">
      <c r="A3" s="1"/>
      <c r="B3" s="6" t="s">
        <v>1</v>
      </c>
      <c r="C3" s="4"/>
      <c r="D3" s="4"/>
      <c r="E3" s="4"/>
      <c r="F3" s="1"/>
    </row>
    <row r="4" spans="1:9" ht="16">
      <c r="A4" s="1"/>
      <c r="B4" s="6"/>
      <c r="C4" s="4"/>
      <c r="D4" s="4"/>
      <c r="E4" s="4"/>
      <c r="F4" s="1"/>
    </row>
    <row r="5" spans="1:9" ht="16">
      <c r="A5" s="1"/>
      <c r="B5" s="6" t="s">
        <v>1</v>
      </c>
      <c r="C5" s="4"/>
      <c r="D5" s="4"/>
      <c r="E5" s="4"/>
      <c r="F5" s="1"/>
    </row>
    <row r="6" spans="1:9" ht="16">
      <c r="A6" s="1"/>
      <c r="B6" s="6"/>
      <c r="C6" s="4"/>
      <c r="D6" s="4"/>
      <c r="E6" s="4"/>
      <c r="F6" s="1"/>
    </row>
    <row r="7" spans="1:9" ht="16">
      <c r="A7" s="1"/>
      <c r="B7" s="6"/>
      <c r="C7" s="4"/>
      <c r="D7" s="4"/>
      <c r="E7" s="4"/>
      <c r="F7" s="1"/>
    </row>
    <row r="8" spans="1:9" ht="16">
      <c r="A8" s="1"/>
      <c r="B8" s="6"/>
      <c r="C8" s="4"/>
      <c r="D8" s="4"/>
      <c r="E8" s="4"/>
      <c r="F8" s="1"/>
    </row>
    <row r="9" spans="1:9" ht="16">
      <c r="A9" s="1"/>
      <c r="B9" s="6"/>
      <c r="C9" s="4"/>
      <c r="D9" s="4"/>
      <c r="E9" s="4"/>
      <c r="F9" s="1"/>
    </row>
    <row r="10" spans="1:9" ht="18">
      <c r="A10" s="1"/>
      <c r="B10" s="6"/>
      <c r="C10" s="8" t="s">
        <v>2</v>
      </c>
      <c r="D10" s="8"/>
      <c r="E10" s="9"/>
      <c r="F10" s="1"/>
    </row>
    <row r="11" spans="1:9">
      <c r="A11" s="1"/>
      <c r="B11" s="10"/>
      <c r="E11" s="1"/>
      <c r="F11" s="1"/>
    </row>
    <row r="12" spans="1:9">
      <c r="A12" s="1"/>
      <c r="B12" s="10" t="s">
        <v>3</v>
      </c>
      <c r="E12" s="1"/>
      <c r="F12" s="1"/>
    </row>
    <row r="13" spans="1:9">
      <c r="A13" s="1"/>
      <c r="B13" s="10"/>
      <c r="E13" s="1"/>
      <c r="F13" s="1"/>
    </row>
    <row r="14" spans="1:9">
      <c r="A14" s="1"/>
      <c r="B14" s="39" t="s">
        <v>815</v>
      </c>
      <c r="E14" s="1"/>
      <c r="F14" s="1" t="s">
        <v>788</v>
      </c>
    </row>
    <row r="15" spans="1:9">
      <c r="A15" s="1"/>
      <c r="B15" s="10" t="s">
        <v>427</v>
      </c>
      <c r="E15" s="1"/>
      <c r="F15" s="1"/>
    </row>
    <row r="16" spans="1:9">
      <c r="A16" s="1"/>
      <c r="B16" s="10"/>
      <c r="E16" s="1"/>
      <c r="F16" s="1"/>
      <c r="H16" s="160" t="s">
        <v>378</v>
      </c>
      <c r="I16" s="160"/>
    </row>
    <row r="17" spans="1:15" ht="60">
      <c r="A17" s="150" t="s">
        <v>4</v>
      </c>
      <c r="B17" s="151" t="s">
        <v>5</v>
      </c>
      <c r="C17" s="150" t="s">
        <v>7</v>
      </c>
      <c r="D17" s="150" t="s">
        <v>8</v>
      </c>
      <c r="E17" s="150" t="s">
        <v>173</v>
      </c>
      <c r="F17" s="150" t="s">
        <v>174</v>
      </c>
      <c r="G17" s="150" t="s">
        <v>359</v>
      </c>
      <c r="H17" s="152" t="s">
        <v>379</v>
      </c>
      <c r="I17" s="153" t="s">
        <v>383</v>
      </c>
    </row>
    <row r="18" spans="1:15" ht="30" customHeight="1">
      <c r="A18" s="12" t="s">
        <v>11</v>
      </c>
      <c r="B18" s="13" t="s">
        <v>201</v>
      </c>
      <c r="C18" s="12" t="s">
        <v>14</v>
      </c>
      <c r="D18" s="14">
        <v>100</v>
      </c>
      <c r="E18" s="15"/>
      <c r="F18" s="15">
        <f t="shared" ref="F18:F22" si="0">D18*E18</f>
        <v>0</v>
      </c>
      <c r="G18" s="13"/>
      <c r="H18" s="33" t="s">
        <v>379</v>
      </c>
      <c r="I18" s="33"/>
      <c r="N18" s="108"/>
      <c r="O18" s="108"/>
    </row>
    <row r="19" spans="1:15" ht="30" customHeight="1">
      <c r="A19" s="12" t="s">
        <v>15</v>
      </c>
      <c r="B19" s="13" t="s">
        <v>392</v>
      </c>
      <c r="C19" s="12" t="s">
        <v>14</v>
      </c>
      <c r="D19" s="14">
        <v>50</v>
      </c>
      <c r="E19" s="15"/>
      <c r="F19" s="15">
        <f t="shared" si="0"/>
        <v>0</v>
      </c>
      <c r="G19" s="13"/>
      <c r="H19" s="33" t="s">
        <v>379</v>
      </c>
      <c r="I19" s="33"/>
      <c r="N19" s="108"/>
      <c r="O19" s="108"/>
    </row>
    <row r="20" spans="1:15" ht="30" customHeight="1">
      <c r="A20" s="12" t="s">
        <v>17</v>
      </c>
      <c r="B20" s="13" t="s">
        <v>393</v>
      </c>
      <c r="C20" s="12" t="s">
        <v>14</v>
      </c>
      <c r="D20" s="14">
        <v>50</v>
      </c>
      <c r="E20" s="15"/>
      <c r="F20" s="15">
        <f t="shared" si="0"/>
        <v>0</v>
      </c>
      <c r="G20" s="13"/>
      <c r="H20" s="33" t="s">
        <v>379</v>
      </c>
      <c r="I20" s="33"/>
      <c r="N20" s="108"/>
      <c r="O20" s="108"/>
    </row>
    <row r="21" spans="1:15" ht="30" customHeight="1">
      <c r="A21" s="12" t="s">
        <v>19</v>
      </c>
      <c r="B21" s="13" t="s">
        <v>390</v>
      </c>
      <c r="C21" s="12" t="s">
        <v>14</v>
      </c>
      <c r="D21" s="14">
        <v>100</v>
      </c>
      <c r="E21" s="15"/>
      <c r="F21" s="15">
        <f t="shared" si="0"/>
        <v>0</v>
      </c>
      <c r="G21" s="13"/>
      <c r="H21" s="33" t="s">
        <v>379</v>
      </c>
      <c r="I21" s="33"/>
      <c r="N21" s="108"/>
      <c r="O21" s="108"/>
    </row>
    <row r="22" spans="1:15" ht="30" customHeight="1">
      <c r="A22" s="12" t="s">
        <v>20</v>
      </c>
      <c r="B22" s="13" t="s">
        <v>195</v>
      </c>
      <c r="C22" s="12" t="s">
        <v>14</v>
      </c>
      <c r="D22" s="14">
        <v>400</v>
      </c>
      <c r="E22" s="15"/>
      <c r="F22" s="15">
        <f t="shared" si="0"/>
        <v>0</v>
      </c>
      <c r="G22" s="13"/>
      <c r="H22" s="33" t="s">
        <v>379</v>
      </c>
      <c r="I22" s="33"/>
      <c r="N22" s="108"/>
      <c r="O22" s="108"/>
    </row>
    <row r="23" spans="1:15" ht="30" customHeight="1">
      <c r="A23" s="12" t="s">
        <v>22</v>
      </c>
      <c r="B23" s="13" t="s">
        <v>394</v>
      </c>
      <c r="C23" s="12" t="s">
        <v>14</v>
      </c>
      <c r="D23" s="14">
        <v>100</v>
      </c>
      <c r="E23" s="15"/>
      <c r="F23" s="15">
        <f t="shared" ref="F23:F39" si="1">D23*E23</f>
        <v>0</v>
      </c>
      <c r="G23" s="13"/>
      <c r="H23" s="33" t="s">
        <v>379</v>
      </c>
      <c r="I23" s="33"/>
      <c r="N23" s="108"/>
      <c r="O23" s="108"/>
    </row>
    <row r="24" spans="1:15" ht="30" customHeight="1">
      <c r="A24" s="12" t="s">
        <v>23</v>
      </c>
      <c r="B24" s="13" t="s">
        <v>391</v>
      </c>
      <c r="C24" s="12" t="s">
        <v>14</v>
      </c>
      <c r="D24" s="14">
        <v>0</v>
      </c>
      <c r="E24" s="15"/>
      <c r="F24" s="15">
        <f t="shared" si="1"/>
        <v>0</v>
      </c>
      <c r="G24" s="13"/>
      <c r="H24" s="33" t="s">
        <v>379</v>
      </c>
      <c r="I24" s="33"/>
      <c r="N24" s="108"/>
      <c r="O24" s="108"/>
    </row>
    <row r="25" spans="1:15" ht="30" customHeight="1">
      <c r="A25" s="12" t="s">
        <v>24</v>
      </c>
      <c r="B25" s="13" t="s">
        <v>220</v>
      </c>
      <c r="C25" s="12" t="s">
        <v>14</v>
      </c>
      <c r="D25" s="14">
        <v>30</v>
      </c>
      <c r="E25" s="15"/>
      <c r="F25" s="15">
        <f t="shared" si="1"/>
        <v>0</v>
      </c>
      <c r="G25" s="13"/>
      <c r="H25" s="33" t="s">
        <v>379</v>
      </c>
      <c r="I25" s="33"/>
      <c r="N25" s="108"/>
      <c r="O25" s="108"/>
    </row>
    <row r="26" spans="1:15" ht="30" customHeight="1">
      <c r="A26" s="12" t="s">
        <v>26</v>
      </c>
      <c r="B26" s="13" t="s">
        <v>388</v>
      </c>
      <c r="C26" s="12" t="s">
        <v>14</v>
      </c>
      <c r="D26" s="14">
        <v>100</v>
      </c>
      <c r="E26" s="15"/>
      <c r="F26" s="15">
        <f t="shared" si="1"/>
        <v>0</v>
      </c>
      <c r="G26" s="13"/>
      <c r="H26" s="33" t="s">
        <v>379</v>
      </c>
      <c r="I26" s="33"/>
      <c r="N26" s="108"/>
      <c r="O26" s="108"/>
    </row>
    <row r="27" spans="1:15" ht="30" customHeight="1">
      <c r="A27" s="12" t="s">
        <v>28</v>
      </c>
      <c r="B27" s="13" t="s">
        <v>181</v>
      </c>
      <c r="C27" s="12" t="s">
        <v>14</v>
      </c>
      <c r="D27" s="14">
        <v>40</v>
      </c>
      <c r="E27" s="15"/>
      <c r="F27" s="15">
        <f t="shared" si="1"/>
        <v>0</v>
      </c>
      <c r="G27" s="13"/>
      <c r="H27" s="33" t="s">
        <v>379</v>
      </c>
      <c r="I27" s="33"/>
      <c r="N27" s="108"/>
      <c r="O27" s="108"/>
    </row>
    <row r="28" spans="1:15" ht="30" customHeight="1">
      <c r="A28" s="12" t="s">
        <v>30</v>
      </c>
      <c r="B28" s="13" t="s">
        <v>395</v>
      </c>
      <c r="C28" s="12" t="s">
        <v>14</v>
      </c>
      <c r="D28" s="14">
        <v>50</v>
      </c>
      <c r="E28" s="15"/>
      <c r="F28" s="15">
        <f t="shared" si="1"/>
        <v>0</v>
      </c>
      <c r="G28" s="13"/>
      <c r="H28" s="33" t="s">
        <v>379</v>
      </c>
      <c r="I28" s="33"/>
      <c r="N28" s="108"/>
      <c r="O28" s="108"/>
    </row>
    <row r="29" spans="1:15" ht="30" customHeight="1">
      <c r="A29" s="12" t="s">
        <v>31</v>
      </c>
      <c r="B29" s="13" t="s">
        <v>389</v>
      </c>
      <c r="C29" s="12" t="s">
        <v>14</v>
      </c>
      <c r="D29" s="14">
        <v>50</v>
      </c>
      <c r="E29" s="15"/>
      <c r="F29" s="15">
        <f t="shared" si="1"/>
        <v>0</v>
      </c>
      <c r="G29" s="13"/>
      <c r="H29" s="33" t="s">
        <v>379</v>
      </c>
      <c r="I29" s="33"/>
      <c r="N29" s="108"/>
      <c r="O29" s="108"/>
    </row>
    <row r="30" spans="1:15" ht="30" customHeight="1">
      <c r="A30" s="12" t="s">
        <v>32</v>
      </c>
      <c r="B30" s="13" t="s">
        <v>795</v>
      </c>
      <c r="C30" s="12" t="s">
        <v>14</v>
      </c>
      <c r="D30" s="14">
        <v>30</v>
      </c>
      <c r="E30" s="15"/>
      <c r="F30" s="15">
        <f t="shared" si="1"/>
        <v>0</v>
      </c>
      <c r="G30" s="13"/>
      <c r="H30" s="33" t="s">
        <v>379</v>
      </c>
      <c r="I30" s="33"/>
      <c r="N30" s="108"/>
      <c r="O30" s="108"/>
    </row>
    <row r="31" spans="1:15" ht="30" customHeight="1">
      <c r="A31" s="12" t="s">
        <v>34</v>
      </c>
      <c r="B31" s="13" t="s">
        <v>387</v>
      </c>
      <c r="C31" s="12" t="s">
        <v>14</v>
      </c>
      <c r="D31" s="14">
        <v>50</v>
      </c>
      <c r="E31" s="15"/>
      <c r="F31" s="15">
        <f t="shared" si="1"/>
        <v>0</v>
      </c>
      <c r="G31" s="13"/>
      <c r="H31" s="33" t="s">
        <v>379</v>
      </c>
      <c r="I31" s="33"/>
      <c r="N31" s="108"/>
      <c r="O31" s="108"/>
    </row>
    <row r="32" spans="1:15" ht="30" customHeight="1">
      <c r="A32" s="12" t="s">
        <v>36</v>
      </c>
      <c r="B32" s="13" t="s">
        <v>797</v>
      </c>
      <c r="C32" s="12" t="s">
        <v>14</v>
      </c>
      <c r="D32" s="14">
        <v>100</v>
      </c>
      <c r="E32" s="15"/>
      <c r="F32" s="15">
        <f t="shared" si="1"/>
        <v>0</v>
      </c>
      <c r="G32" s="13"/>
      <c r="H32" s="33" t="s">
        <v>379</v>
      </c>
      <c r="I32" s="33"/>
      <c r="N32" s="108"/>
      <c r="O32" s="108"/>
    </row>
    <row r="33" spans="1:15" ht="30" customHeight="1">
      <c r="A33" s="12" t="s">
        <v>38</v>
      </c>
      <c r="B33" s="13" t="s">
        <v>191</v>
      </c>
      <c r="C33" s="12" t="s">
        <v>14</v>
      </c>
      <c r="D33" s="14">
        <v>20</v>
      </c>
      <c r="E33" s="15"/>
      <c r="F33" s="15">
        <f t="shared" si="1"/>
        <v>0</v>
      </c>
      <c r="G33" s="13"/>
      <c r="H33" s="33" t="s">
        <v>379</v>
      </c>
      <c r="I33" s="33"/>
      <c r="N33" s="108"/>
      <c r="O33" s="108"/>
    </row>
    <row r="34" spans="1:15" ht="30" customHeight="1">
      <c r="A34" s="12" t="s">
        <v>40</v>
      </c>
      <c r="B34" s="13" t="s">
        <v>396</v>
      </c>
      <c r="C34" s="12" t="s">
        <v>14</v>
      </c>
      <c r="D34" s="14">
        <v>50</v>
      </c>
      <c r="E34" s="15"/>
      <c r="F34" s="15">
        <f t="shared" si="1"/>
        <v>0</v>
      </c>
      <c r="G34" s="13"/>
      <c r="H34" s="33" t="s">
        <v>379</v>
      </c>
      <c r="I34" s="33"/>
      <c r="N34" s="108"/>
      <c r="O34" s="108"/>
    </row>
    <row r="35" spans="1:15" ht="30" customHeight="1">
      <c r="A35" s="12" t="s">
        <v>41</v>
      </c>
      <c r="B35" s="13" t="s">
        <v>188</v>
      </c>
      <c r="C35" s="12" t="s">
        <v>14</v>
      </c>
      <c r="D35" s="14">
        <v>50</v>
      </c>
      <c r="E35" s="15"/>
      <c r="F35" s="15">
        <f t="shared" si="1"/>
        <v>0</v>
      </c>
      <c r="G35" s="13"/>
      <c r="H35" s="33" t="s">
        <v>379</v>
      </c>
      <c r="I35" s="33"/>
      <c r="N35" s="108"/>
      <c r="O35" s="108"/>
    </row>
    <row r="36" spans="1:15" ht="30" customHeight="1">
      <c r="A36" s="12" t="s">
        <v>43</v>
      </c>
      <c r="B36" s="13" t="s">
        <v>182</v>
      </c>
      <c r="C36" s="12" t="s">
        <v>14</v>
      </c>
      <c r="D36" s="14">
        <v>20</v>
      </c>
      <c r="E36" s="15"/>
      <c r="F36" s="15">
        <f t="shared" si="1"/>
        <v>0</v>
      </c>
      <c r="G36" s="13"/>
      <c r="H36" s="33" t="s">
        <v>379</v>
      </c>
      <c r="I36" s="33"/>
      <c r="N36" s="108"/>
      <c r="O36" s="108"/>
    </row>
    <row r="37" spans="1:15" ht="30" customHeight="1">
      <c r="A37" s="12" t="s">
        <v>44</v>
      </c>
      <c r="B37" s="13" t="s">
        <v>177</v>
      </c>
      <c r="C37" s="12" t="s">
        <v>14</v>
      </c>
      <c r="D37" s="14">
        <v>30</v>
      </c>
      <c r="E37" s="15"/>
      <c r="F37" s="15">
        <f t="shared" si="1"/>
        <v>0</v>
      </c>
      <c r="G37" s="13"/>
      <c r="H37" s="33" t="s">
        <v>379</v>
      </c>
      <c r="I37" s="33"/>
      <c r="N37" s="108"/>
      <c r="O37" s="108"/>
    </row>
    <row r="38" spans="1:15" ht="30" customHeight="1">
      <c r="A38" s="12" t="s">
        <v>45</v>
      </c>
      <c r="B38" s="13" t="s">
        <v>813</v>
      </c>
      <c r="C38" s="12" t="s">
        <v>14</v>
      </c>
      <c r="D38" s="14">
        <v>50</v>
      </c>
      <c r="E38" s="15"/>
      <c r="F38" s="15">
        <f t="shared" si="1"/>
        <v>0</v>
      </c>
      <c r="G38" s="13"/>
      <c r="H38" s="33" t="s">
        <v>379</v>
      </c>
      <c r="I38" s="33"/>
      <c r="N38" s="108"/>
      <c r="O38" s="108"/>
    </row>
    <row r="39" spans="1:15" ht="30" customHeight="1">
      <c r="A39" s="12" t="s">
        <v>46</v>
      </c>
      <c r="B39" s="13" t="s">
        <v>806</v>
      </c>
      <c r="C39" s="12" t="s">
        <v>14</v>
      </c>
      <c r="D39" s="14">
        <v>50</v>
      </c>
      <c r="E39" s="15"/>
      <c r="F39" s="15">
        <f t="shared" si="1"/>
        <v>0</v>
      </c>
      <c r="G39" s="13"/>
      <c r="H39" s="33" t="s">
        <v>379</v>
      </c>
      <c r="I39" s="33"/>
      <c r="N39" s="108"/>
      <c r="O39" s="108"/>
    </row>
    <row r="40" spans="1:15">
      <c r="A40" s="1"/>
      <c r="B40" s="10"/>
      <c r="N40" s="108"/>
      <c r="O40" s="108"/>
    </row>
    <row r="41" spans="1:15">
      <c r="A41" s="1"/>
      <c r="C41" s="163" t="s">
        <v>87</v>
      </c>
      <c r="D41" s="163"/>
      <c r="E41" s="163"/>
      <c r="F41" s="47">
        <f>SUM(F18:F39)</f>
        <v>0</v>
      </c>
      <c r="G41" s="28"/>
      <c r="N41" s="108"/>
      <c r="O41" s="108"/>
    </row>
    <row r="42" spans="1:15">
      <c r="A42" s="1"/>
      <c r="C42" s="163" t="s">
        <v>88</v>
      </c>
      <c r="D42" s="163"/>
      <c r="E42" s="163"/>
      <c r="F42" s="47"/>
      <c r="G42" s="28"/>
      <c r="N42" s="108"/>
      <c r="O42" s="108"/>
    </row>
    <row r="43" spans="1:15">
      <c r="A43" s="1"/>
      <c r="C43" s="163" t="s">
        <v>89</v>
      </c>
      <c r="D43" s="163"/>
      <c r="E43" s="163"/>
      <c r="F43" s="47">
        <f>F41+F42</f>
        <v>0</v>
      </c>
      <c r="G43" s="28"/>
      <c r="N43" s="108"/>
      <c r="O43" s="108"/>
    </row>
    <row r="44" spans="1:15">
      <c r="A44" s="1"/>
      <c r="C44" s="17"/>
      <c r="D44" s="28"/>
      <c r="E44" s="22"/>
      <c r="F44" s="48"/>
      <c r="G44" s="28"/>
      <c r="N44" s="108"/>
      <c r="O44" s="108"/>
    </row>
    <row r="45" spans="1:15">
      <c r="N45" s="108"/>
      <c r="O45" s="108"/>
    </row>
    <row r="46" spans="1:15">
      <c r="N46" s="108"/>
      <c r="O46" s="108"/>
    </row>
    <row r="47" spans="1:15">
      <c r="N47" s="108"/>
      <c r="O47" s="108"/>
    </row>
    <row r="48" spans="1:15">
      <c r="N48" s="108"/>
      <c r="O48" s="108"/>
    </row>
    <row r="49" spans="2:15">
      <c r="N49" s="108"/>
      <c r="O49" s="108"/>
    </row>
    <row r="50" spans="2:15">
      <c r="N50" s="108"/>
      <c r="O50" s="108"/>
    </row>
    <row r="51" spans="2:15">
      <c r="B51" s="5" t="s">
        <v>90</v>
      </c>
      <c r="F51" s="5" t="s">
        <v>91</v>
      </c>
      <c r="N51" s="108"/>
      <c r="O51" s="108"/>
    </row>
    <row r="52" spans="2:15">
      <c r="N52" s="108"/>
      <c r="O52" s="108"/>
    </row>
    <row r="53" spans="2:15">
      <c r="N53" s="108"/>
      <c r="O53" s="108"/>
    </row>
    <row r="54" spans="2:15">
      <c r="B54" s="112" t="s">
        <v>381</v>
      </c>
      <c r="C54" s="113"/>
      <c r="N54" s="108"/>
      <c r="O54" s="108"/>
    </row>
    <row r="55" spans="2:15">
      <c r="N55" s="108"/>
      <c r="O55" s="108"/>
    </row>
    <row r="56" spans="2:15">
      <c r="B56" s="112" t="s">
        <v>814</v>
      </c>
      <c r="C56" s="113"/>
      <c r="N56" s="108"/>
      <c r="O56" s="108"/>
    </row>
    <row r="57" spans="2:15">
      <c r="B57" s="112" t="s">
        <v>744</v>
      </c>
      <c r="N57" s="108"/>
      <c r="O57" s="108"/>
    </row>
    <row r="58" spans="2:15">
      <c r="N58" s="108"/>
      <c r="O58" s="108"/>
    </row>
    <row r="59" spans="2:15">
      <c r="N59" s="108"/>
      <c r="O59" s="108"/>
    </row>
    <row r="60" spans="2:15">
      <c r="N60" s="108"/>
      <c r="O60" s="108"/>
    </row>
    <row r="61" spans="2:15">
      <c r="N61" s="108"/>
      <c r="O61" s="108"/>
    </row>
    <row r="62" spans="2:15">
      <c r="N62" s="108"/>
      <c r="O62" s="108"/>
    </row>
    <row r="63" spans="2:15">
      <c r="N63" s="108"/>
      <c r="O63" s="108"/>
    </row>
    <row r="64" spans="2:15">
      <c r="N64" s="108"/>
      <c r="O64" s="108"/>
    </row>
    <row r="65" spans="14:15">
      <c r="N65" s="108"/>
      <c r="O65" s="108"/>
    </row>
    <row r="66" spans="14:15">
      <c r="N66" s="108"/>
      <c r="O66" s="108"/>
    </row>
    <row r="67" spans="14:15">
      <c r="N67" s="108"/>
      <c r="O67" s="108"/>
    </row>
    <row r="68" spans="14:15">
      <c r="N68" s="108"/>
      <c r="O68" s="108"/>
    </row>
    <row r="69" spans="14:15">
      <c r="N69" s="108"/>
      <c r="O69" s="108"/>
    </row>
    <row r="70" spans="14:15">
      <c r="N70" s="108"/>
      <c r="O70" s="108"/>
    </row>
    <row r="71" spans="14:15">
      <c r="N71" s="108"/>
      <c r="O71" s="108"/>
    </row>
    <row r="72" spans="14:15">
      <c r="N72" s="108"/>
      <c r="O72" s="108"/>
    </row>
    <row r="73" spans="14:15">
      <c r="N73" s="108"/>
      <c r="O73" s="108"/>
    </row>
    <row r="74" spans="14:15">
      <c r="N74" s="108"/>
      <c r="O74" s="108"/>
    </row>
    <row r="75" spans="14:15">
      <c r="N75" s="108"/>
      <c r="O75" s="108"/>
    </row>
    <row r="76" spans="14:15">
      <c r="N76" s="108"/>
      <c r="O76" s="108"/>
    </row>
    <row r="77" spans="14:15">
      <c r="N77" s="108"/>
      <c r="O77" s="108"/>
    </row>
    <row r="78" spans="14:15">
      <c r="N78" s="108"/>
      <c r="O78" s="108"/>
    </row>
    <row r="79" spans="14:15">
      <c r="N79" s="108"/>
      <c r="O79" s="108"/>
    </row>
    <row r="80" spans="14:15">
      <c r="N80" s="108"/>
      <c r="O80" s="108"/>
    </row>
    <row r="81" spans="14:15">
      <c r="N81" s="108"/>
      <c r="O81" s="108"/>
    </row>
    <row r="82" spans="14:15">
      <c r="N82" s="108"/>
      <c r="O82" s="108"/>
    </row>
    <row r="83" spans="14:15">
      <c r="N83" s="108"/>
      <c r="O83" s="108"/>
    </row>
    <row r="84" spans="14:15">
      <c r="N84" s="108"/>
      <c r="O84" s="108"/>
    </row>
    <row r="85" spans="14:15">
      <c r="N85" s="108"/>
      <c r="O85" s="108"/>
    </row>
    <row r="86" spans="14:15">
      <c r="N86" s="108"/>
      <c r="O86" s="108"/>
    </row>
    <row r="87" spans="14:15">
      <c r="N87" s="108"/>
      <c r="O87" s="108"/>
    </row>
    <row r="88" spans="14:15">
      <c r="N88" s="108"/>
      <c r="O88" s="108"/>
    </row>
    <row r="89" spans="14:15">
      <c r="N89" s="108"/>
      <c r="O89" s="108"/>
    </row>
    <row r="90" spans="14:15">
      <c r="N90" s="108"/>
      <c r="O90" s="108"/>
    </row>
    <row r="91" spans="14:15">
      <c r="N91" s="108"/>
      <c r="O91" s="108"/>
    </row>
    <row r="92" spans="14:15">
      <c r="N92" s="108"/>
      <c r="O92" s="108"/>
    </row>
    <row r="93" spans="14:15">
      <c r="N93" s="108"/>
      <c r="O93" s="108"/>
    </row>
    <row r="94" spans="14:15">
      <c r="N94" s="108"/>
      <c r="O94" s="108"/>
    </row>
    <row r="95" spans="14:15">
      <c r="N95" s="108"/>
      <c r="O95" s="108"/>
    </row>
    <row r="96" spans="14:15">
      <c r="N96" s="108"/>
      <c r="O96" s="108"/>
    </row>
    <row r="97" spans="14:15">
      <c r="N97" s="108"/>
      <c r="O97" s="108"/>
    </row>
    <row r="98" spans="14:15">
      <c r="N98" s="108"/>
      <c r="O98" s="108"/>
    </row>
    <row r="99" spans="14:15">
      <c r="N99" s="108"/>
      <c r="O99" s="108"/>
    </row>
    <row r="100" spans="14:15">
      <c r="N100" s="108"/>
      <c r="O100" s="108"/>
    </row>
    <row r="101" spans="14:15">
      <c r="N101" s="108"/>
      <c r="O101" s="108"/>
    </row>
    <row r="102" spans="14:15">
      <c r="N102" s="108"/>
      <c r="O102" s="108"/>
    </row>
    <row r="103" spans="14:15">
      <c r="N103" s="108"/>
      <c r="O103" s="108"/>
    </row>
    <row r="104" spans="14:15">
      <c r="N104" s="108"/>
      <c r="O104" s="108"/>
    </row>
    <row r="105" spans="14:15">
      <c r="N105" s="108"/>
      <c r="O105" s="108"/>
    </row>
    <row r="106" spans="14:15">
      <c r="N106" s="108"/>
      <c r="O106" s="108"/>
    </row>
    <row r="107" spans="14:15">
      <c r="N107" s="108"/>
      <c r="O107" s="108"/>
    </row>
    <row r="108" spans="14:15">
      <c r="N108" s="108"/>
      <c r="O108" s="108"/>
    </row>
    <row r="109" spans="14:15">
      <c r="N109" s="108"/>
      <c r="O109" s="108"/>
    </row>
    <row r="110" spans="14:15">
      <c r="N110" s="108"/>
      <c r="O110" s="108"/>
    </row>
    <row r="111" spans="14:15">
      <c r="N111" s="108"/>
      <c r="O111" s="108"/>
    </row>
    <row r="112" spans="14:15">
      <c r="N112" s="108"/>
      <c r="O112" s="108"/>
    </row>
    <row r="113" spans="14:15">
      <c r="N113" s="108"/>
      <c r="O113" s="108"/>
    </row>
    <row r="114" spans="14:15">
      <c r="N114" s="108"/>
      <c r="O114" s="108"/>
    </row>
    <row r="115" spans="14:15">
      <c r="N115" s="108"/>
      <c r="O115" s="108"/>
    </row>
    <row r="116" spans="14:15">
      <c r="N116" s="108"/>
      <c r="O116" s="108"/>
    </row>
    <row r="117" spans="14:15">
      <c r="N117" s="108"/>
      <c r="O117" s="108"/>
    </row>
    <row r="118" spans="14:15">
      <c r="N118" s="108"/>
      <c r="O118" s="108"/>
    </row>
    <row r="119" spans="14:15">
      <c r="N119" s="108"/>
      <c r="O119" s="108"/>
    </row>
    <row r="120" spans="14:15">
      <c r="N120" s="108"/>
      <c r="O120" s="108"/>
    </row>
    <row r="121" spans="14:15">
      <c r="N121" s="108"/>
      <c r="O121" s="108"/>
    </row>
    <row r="122" spans="14:15">
      <c r="N122" s="108"/>
      <c r="O122" s="108"/>
    </row>
    <row r="123" spans="14:15">
      <c r="N123" s="108"/>
      <c r="O123" s="108"/>
    </row>
    <row r="124" spans="14:15">
      <c r="N124" s="108"/>
      <c r="O124" s="108"/>
    </row>
    <row r="125" spans="14:15">
      <c r="N125" s="108"/>
      <c r="O125" s="108"/>
    </row>
    <row r="126" spans="14:15">
      <c r="N126" s="108"/>
      <c r="O126" s="108"/>
    </row>
    <row r="127" spans="14:15">
      <c r="N127" s="108"/>
      <c r="O127" s="108"/>
    </row>
    <row r="128" spans="14:15">
      <c r="N128" s="108"/>
      <c r="O128" s="108"/>
    </row>
    <row r="129" spans="14:15">
      <c r="N129" s="108"/>
      <c r="O129" s="108"/>
    </row>
    <row r="130" spans="14:15">
      <c r="N130" s="108"/>
      <c r="O130" s="108"/>
    </row>
    <row r="131" spans="14:15">
      <c r="N131" s="108"/>
      <c r="O131" s="108"/>
    </row>
    <row r="132" spans="14:15">
      <c r="N132" s="108"/>
      <c r="O132" s="108"/>
    </row>
    <row r="133" spans="14:15">
      <c r="N133" s="108"/>
      <c r="O133" s="108"/>
    </row>
    <row r="134" spans="14:15">
      <c r="N134" s="108"/>
      <c r="O134" s="108"/>
    </row>
    <row r="135" spans="14:15">
      <c r="N135" s="108"/>
      <c r="O135" s="108"/>
    </row>
    <row r="136" spans="14:15">
      <c r="N136" s="108"/>
      <c r="O136" s="108"/>
    </row>
    <row r="137" spans="14:15">
      <c r="N137" s="108"/>
      <c r="O137" s="108"/>
    </row>
    <row r="138" spans="14:15">
      <c r="N138" s="108"/>
      <c r="O138" s="108"/>
    </row>
    <row r="139" spans="14:15">
      <c r="N139" s="108"/>
      <c r="O139" s="108"/>
    </row>
    <row r="140" spans="14:15">
      <c r="N140" s="108"/>
      <c r="O140" s="108"/>
    </row>
    <row r="141" spans="14:15">
      <c r="N141" s="108"/>
      <c r="O141" s="108"/>
    </row>
    <row r="142" spans="14:15">
      <c r="N142" s="108"/>
      <c r="O142" s="108"/>
    </row>
    <row r="143" spans="14:15">
      <c r="N143" s="108"/>
      <c r="O143" s="108"/>
    </row>
    <row r="144" spans="14:15">
      <c r="N144" s="108"/>
      <c r="O144" s="108"/>
    </row>
    <row r="145" spans="14:15">
      <c r="N145" s="108"/>
      <c r="O145" s="108"/>
    </row>
    <row r="146" spans="14:15">
      <c r="N146" s="108"/>
      <c r="O146" s="108"/>
    </row>
    <row r="147" spans="14:15">
      <c r="N147" s="108"/>
      <c r="O147" s="108"/>
    </row>
    <row r="148" spans="14:15">
      <c r="N148" s="108"/>
      <c r="O148" s="108"/>
    </row>
    <row r="149" spans="14:15">
      <c r="N149" s="108"/>
      <c r="O149" s="108"/>
    </row>
    <row r="150" spans="14:15">
      <c r="N150" s="108"/>
      <c r="O150" s="108"/>
    </row>
    <row r="151" spans="14:15">
      <c r="N151" s="108"/>
      <c r="O151" s="108"/>
    </row>
    <row r="152" spans="14:15">
      <c r="N152" s="108"/>
      <c r="O152" s="108"/>
    </row>
    <row r="153" spans="14:15">
      <c r="N153" s="108"/>
      <c r="O153" s="108"/>
    </row>
    <row r="154" spans="14:15">
      <c r="N154" s="108"/>
      <c r="O154" s="108"/>
    </row>
    <row r="155" spans="14:15">
      <c r="N155" s="108"/>
      <c r="O155" s="108"/>
    </row>
    <row r="156" spans="14:15">
      <c r="N156" s="108"/>
      <c r="O156" s="108"/>
    </row>
    <row r="157" spans="14:15">
      <c r="N157" s="108"/>
      <c r="O157" s="108"/>
    </row>
    <row r="158" spans="14:15">
      <c r="N158" s="108"/>
      <c r="O158" s="108"/>
    </row>
    <row r="159" spans="14:15">
      <c r="N159" s="108"/>
      <c r="O159" s="108"/>
    </row>
    <row r="160" spans="14:15">
      <c r="N160" s="108"/>
      <c r="O160" s="108"/>
    </row>
    <row r="161" spans="14:15">
      <c r="N161" s="108"/>
      <c r="O161" s="108"/>
    </row>
    <row r="162" spans="14:15">
      <c r="N162" s="108"/>
      <c r="O162" s="108"/>
    </row>
    <row r="163" spans="14:15">
      <c r="N163" s="108"/>
      <c r="O163" s="108"/>
    </row>
    <row r="164" spans="14:15">
      <c r="N164" s="108"/>
      <c r="O164" s="108"/>
    </row>
    <row r="165" spans="14:15">
      <c r="N165" s="108"/>
      <c r="O165" s="108"/>
    </row>
    <row r="166" spans="14:15">
      <c r="N166" s="108"/>
      <c r="O166" s="108"/>
    </row>
    <row r="167" spans="14:15">
      <c r="N167" s="108"/>
      <c r="O167" s="108"/>
    </row>
    <row r="168" spans="14:15">
      <c r="N168" s="108"/>
      <c r="O168" s="108"/>
    </row>
    <row r="169" spans="14:15">
      <c r="N169" s="108"/>
      <c r="O169" s="108"/>
    </row>
    <row r="170" spans="14:15">
      <c r="N170" s="108"/>
      <c r="O170" s="108"/>
    </row>
    <row r="171" spans="14:15">
      <c r="N171" s="108"/>
      <c r="O171" s="108"/>
    </row>
    <row r="172" spans="14:15">
      <c r="N172" s="108"/>
      <c r="O172" s="108"/>
    </row>
    <row r="173" spans="14:15">
      <c r="N173" s="108"/>
      <c r="O173" s="108"/>
    </row>
    <row r="174" spans="14:15">
      <c r="N174" s="108"/>
      <c r="O174" s="108"/>
    </row>
    <row r="175" spans="14:15">
      <c r="N175" s="108"/>
      <c r="O175" s="108"/>
    </row>
    <row r="176" spans="14:15">
      <c r="N176" s="108"/>
      <c r="O176" s="108"/>
    </row>
    <row r="177" spans="14:15">
      <c r="N177" s="108"/>
      <c r="O177" s="108"/>
    </row>
    <row r="178" spans="14:15">
      <c r="N178" s="108"/>
      <c r="O178" s="108"/>
    </row>
    <row r="179" spans="14:15">
      <c r="N179" s="108"/>
      <c r="O179" s="108"/>
    </row>
    <row r="180" spans="14:15">
      <c r="N180" s="108"/>
      <c r="O180" s="108"/>
    </row>
    <row r="181" spans="14:15">
      <c r="N181" s="108"/>
      <c r="O181" s="108"/>
    </row>
    <row r="182" spans="14:15">
      <c r="N182" s="108"/>
      <c r="O182" s="108"/>
    </row>
    <row r="183" spans="14:15">
      <c r="N183" s="108"/>
      <c r="O183" s="108"/>
    </row>
    <row r="184" spans="14:15">
      <c r="N184" s="108"/>
      <c r="O184" s="108"/>
    </row>
    <row r="185" spans="14:15">
      <c r="N185" s="108"/>
      <c r="O185" s="108"/>
    </row>
    <row r="186" spans="14:15">
      <c r="N186" s="108"/>
      <c r="O186" s="108"/>
    </row>
    <row r="187" spans="14:15">
      <c r="N187" s="108"/>
      <c r="O187" s="108"/>
    </row>
    <row r="188" spans="14:15">
      <c r="N188" s="108"/>
      <c r="O188" s="108"/>
    </row>
    <row r="189" spans="14:15">
      <c r="N189" s="108"/>
      <c r="O189" s="108"/>
    </row>
    <row r="190" spans="14:15">
      <c r="N190" s="108"/>
      <c r="O190" s="108"/>
    </row>
    <row r="191" spans="14:15">
      <c r="N191" s="108"/>
      <c r="O191" s="108"/>
    </row>
    <row r="192" spans="14:15">
      <c r="N192" s="108"/>
      <c r="O192" s="108"/>
    </row>
    <row r="193" spans="14:15">
      <c r="N193" s="108"/>
      <c r="O193" s="108"/>
    </row>
    <row r="194" spans="14:15">
      <c r="N194" s="108"/>
      <c r="O194" s="108"/>
    </row>
    <row r="195" spans="14:15">
      <c r="N195" s="108"/>
      <c r="O195" s="108"/>
    </row>
    <row r="196" spans="14:15">
      <c r="N196" s="108"/>
      <c r="O196" s="108"/>
    </row>
    <row r="197" spans="14:15">
      <c r="N197" s="108"/>
      <c r="O197" s="108"/>
    </row>
    <row r="198" spans="14:15">
      <c r="N198" s="108"/>
      <c r="O198" s="108"/>
    </row>
    <row r="199" spans="14:15">
      <c r="N199" s="108"/>
      <c r="O199" s="108"/>
    </row>
    <row r="200" spans="14:15">
      <c r="N200" s="108"/>
      <c r="O200" s="108"/>
    </row>
    <row r="201" spans="14:15">
      <c r="N201" s="108"/>
      <c r="O201" s="108"/>
    </row>
    <row r="202" spans="14:15">
      <c r="N202" s="108"/>
      <c r="O202" s="108"/>
    </row>
  </sheetData>
  <mergeCells count="4">
    <mergeCell ref="H16:I16"/>
    <mergeCell ref="C41:E41"/>
    <mergeCell ref="C42:E42"/>
    <mergeCell ref="C43:E43"/>
  </mergeCells>
  <phoneticPr fontId="20" type="noConversion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02"/>
  <sheetViews>
    <sheetView topLeftCell="A34" workbookViewId="0">
      <selection activeCell="H55" sqref="H55"/>
    </sheetView>
  </sheetViews>
  <sheetFormatPr baseColWidth="10" defaultColWidth="8.83203125" defaultRowHeight="13"/>
  <cols>
    <col min="1" max="1" width="7.1640625" style="1" customWidth="1"/>
    <col min="2" max="2" width="17.5" style="5" customWidth="1"/>
    <col min="3" max="4" width="10.83203125" style="1" customWidth="1"/>
    <col min="5" max="12" width="10.83203125" style="5" customWidth="1"/>
    <col min="13" max="16384" width="8.83203125" style="5"/>
  </cols>
  <sheetData>
    <row r="1" spans="2:7" ht="16">
      <c r="B1" s="2" t="s">
        <v>0</v>
      </c>
      <c r="C1" s="3"/>
      <c r="D1" s="4"/>
      <c r="E1" s="4"/>
      <c r="F1" s="4"/>
      <c r="G1" s="1"/>
    </row>
    <row r="2" spans="2:7" ht="16">
      <c r="B2" s="6"/>
      <c r="C2" s="7"/>
      <c r="D2" s="4"/>
      <c r="E2" s="4"/>
      <c r="F2" s="4"/>
      <c r="G2" s="1"/>
    </row>
    <row r="3" spans="2:7" ht="16">
      <c r="B3" s="6" t="s">
        <v>1</v>
      </c>
      <c r="C3" s="7"/>
      <c r="D3" s="4"/>
      <c r="E3" s="4"/>
      <c r="F3" s="4"/>
      <c r="G3" s="1"/>
    </row>
    <row r="4" spans="2:7" ht="16">
      <c r="B4" s="6"/>
      <c r="C4" s="7"/>
      <c r="D4" s="4"/>
      <c r="E4" s="4"/>
      <c r="F4" s="4"/>
      <c r="G4" s="1"/>
    </row>
    <row r="5" spans="2:7" ht="16">
      <c r="B5" s="6" t="s">
        <v>1</v>
      </c>
      <c r="C5" s="7"/>
      <c r="D5" s="4"/>
      <c r="E5" s="4"/>
      <c r="F5" s="4"/>
      <c r="G5" s="1"/>
    </row>
    <row r="6" spans="2:7" ht="16">
      <c r="B6" s="6"/>
      <c r="C6" s="7"/>
      <c r="D6" s="4"/>
      <c r="E6" s="4"/>
      <c r="F6" s="4"/>
      <c r="G6" s="1"/>
    </row>
    <row r="7" spans="2:7" ht="16">
      <c r="B7" s="6"/>
      <c r="C7" s="7"/>
      <c r="D7" s="4"/>
      <c r="E7" s="4"/>
      <c r="F7" s="4"/>
      <c r="G7" s="1"/>
    </row>
    <row r="8" spans="2:7" ht="18">
      <c r="B8" s="6"/>
      <c r="C8" s="7"/>
      <c r="D8" s="8" t="s">
        <v>2</v>
      </c>
      <c r="E8" s="8"/>
      <c r="F8" s="9"/>
      <c r="G8" s="1"/>
    </row>
    <row r="9" spans="2:7">
      <c r="B9" s="10"/>
      <c r="C9" s="11"/>
      <c r="E9" s="1"/>
      <c r="F9" s="1"/>
      <c r="G9" s="1"/>
    </row>
    <row r="10" spans="2:7">
      <c r="B10" s="10" t="s">
        <v>3</v>
      </c>
      <c r="C10" s="11"/>
      <c r="E10" s="1"/>
      <c r="F10" s="1"/>
      <c r="G10" s="1"/>
    </row>
    <row r="11" spans="2:7">
      <c r="B11" s="10"/>
      <c r="C11" s="11"/>
      <c r="E11" s="1"/>
      <c r="F11" s="1"/>
      <c r="G11" s="1"/>
    </row>
    <row r="12" spans="2:7">
      <c r="B12" s="10" t="s">
        <v>557</v>
      </c>
      <c r="C12" s="11"/>
      <c r="E12" s="1"/>
      <c r="G12" s="1" t="s">
        <v>565</v>
      </c>
    </row>
    <row r="13" spans="2:7">
      <c r="B13" s="10" t="s">
        <v>217</v>
      </c>
      <c r="C13" s="11"/>
      <c r="E13" s="1"/>
      <c r="F13" s="1"/>
      <c r="G13" s="1"/>
    </row>
    <row r="14" spans="2:7">
      <c r="B14" s="10"/>
      <c r="C14" s="11"/>
      <c r="E14" s="1"/>
      <c r="F14" s="1"/>
      <c r="G14" s="1"/>
    </row>
    <row r="15" spans="2:7">
      <c r="B15" s="10"/>
      <c r="C15" s="11"/>
      <c r="E15" s="1"/>
      <c r="F15" s="1"/>
      <c r="G15" s="1"/>
    </row>
    <row r="16" spans="2:7">
      <c r="B16" s="10"/>
      <c r="C16" s="11"/>
      <c r="E16" s="1"/>
      <c r="F16" s="1"/>
      <c r="G16" s="1"/>
    </row>
    <row r="17" spans="1:15">
      <c r="B17" s="10"/>
      <c r="C17" s="11"/>
      <c r="E17" s="1"/>
      <c r="F17" s="1"/>
      <c r="G17" s="1"/>
      <c r="K17" s="160" t="s">
        <v>378</v>
      </c>
      <c r="L17" s="160"/>
    </row>
    <row r="18" spans="1:15" s="17" customFormat="1" ht="30" customHeight="1">
      <c r="A18" s="124" t="s">
        <v>4</v>
      </c>
      <c r="B18" s="125" t="s">
        <v>5</v>
      </c>
      <c r="C18" s="124" t="s">
        <v>6</v>
      </c>
      <c r="D18" s="124" t="s">
        <v>7</v>
      </c>
      <c r="E18" s="124" t="s">
        <v>8</v>
      </c>
      <c r="F18" s="124" t="s">
        <v>92</v>
      </c>
      <c r="G18" s="124" t="s">
        <v>10</v>
      </c>
      <c r="H18" s="136" t="s">
        <v>377</v>
      </c>
      <c r="I18" s="124" t="s">
        <v>93</v>
      </c>
      <c r="J18" s="124" t="s">
        <v>94</v>
      </c>
      <c r="K18" s="126" t="s">
        <v>379</v>
      </c>
      <c r="L18" s="127" t="s">
        <v>380</v>
      </c>
    </row>
    <row r="19" spans="1:15" ht="30" customHeight="1">
      <c r="A19" s="50" t="s">
        <v>11</v>
      </c>
      <c r="B19" s="13" t="s">
        <v>218</v>
      </c>
      <c r="C19" s="12" t="s">
        <v>219</v>
      </c>
      <c r="D19" s="12" t="s">
        <v>97</v>
      </c>
      <c r="E19" s="51">
        <v>120</v>
      </c>
      <c r="F19" s="88"/>
      <c r="G19" s="15">
        <f t="shared" ref="G19:G39" si="0">E19*F19</f>
        <v>0</v>
      </c>
      <c r="H19" s="13"/>
      <c r="I19" s="12"/>
      <c r="J19" s="33"/>
      <c r="K19" s="33"/>
      <c r="L19" s="33"/>
      <c r="M19" s="109"/>
      <c r="N19" s="109"/>
      <c r="O19" s="109"/>
    </row>
    <row r="20" spans="1:15" ht="30" customHeight="1">
      <c r="A20" s="50" t="s">
        <v>15</v>
      </c>
      <c r="B20" s="13" t="s">
        <v>181</v>
      </c>
      <c r="C20" s="12" t="s">
        <v>219</v>
      </c>
      <c r="D20" s="12" t="s">
        <v>97</v>
      </c>
      <c r="E20" s="51">
        <v>80</v>
      </c>
      <c r="F20" s="88"/>
      <c r="G20" s="15">
        <f t="shared" si="0"/>
        <v>0</v>
      </c>
      <c r="H20" s="13"/>
      <c r="I20" s="12"/>
      <c r="J20" s="33"/>
      <c r="K20" s="33"/>
      <c r="L20" s="33"/>
      <c r="M20" s="109"/>
      <c r="N20" s="109"/>
      <c r="O20" s="109"/>
    </row>
    <row r="21" spans="1:15" ht="30" customHeight="1">
      <c r="A21" s="50" t="s">
        <v>17</v>
      </c>
      <c r="B21" s="13" t="s">
        <v>220</v>
      </c>
      <c r="C21" s="12" t="s">
        <v>219</v>
      </c>
      <c r="D21" s="12" t="s">
        <v>97</v>
      </c>
      <c r="E21" s="51">
        <v>20</v>
      </c>
      <c r="F21" s="88"/>
      <c r="G21" s="15">
        <f t="shared" si="0"/>
        <v>0</v>
      </c>
      <c r="H21" s="13"/>
      <c r="I21" s="12"/>
      <c r="J21" s="33"/>
      <c r="K21" s="33"/>
      <c r="L21" s="33"/>
      <c r="M21" s="109"/>
      <c r="N21" s="109"/>
      <c r="O21" s="109"/>
    </row>
    <row r="22" spans="1:15" ht="30" customHeight="1">
      <c r="A22" s="50" t="s">
        <v>19</v>
      </c>
      <c r="B22" s="13" t="s">
        <v>221</v>
      </c>
      <c r="C22" s="12" t="s">
        <v>219</v>
      </c>
      <c r="D22" s="12" t="s">
        <v>97</v>
      </c>
      <c r="E22" s="51">
        <v>30</v>
      </c>
      <c r="F22" s="88"/>
      <c r="G22" s="15">
        <f t="shared" si="0"/>
        <v>0</v>
      </c>
      <c r="H22" s="13"/>
      <c r="I22" s="12"/>
      <c r="J22" s="33"/>
      <c r="K22" s="33"/>
      <c r="L22" s="33"/>
      <c r="M22" s="109"/>
      <c r="N22" s="109"/>
      <c r="O22" s="109"/>
    </row>
    <row r="23" spans="1:15" ht="30" customHeight="1">
      <c r="A23" s="50" t="s">
        <v>20</v>
      </c>
      <c r="B23" s="13" t="s">
        <v>747</v>
      </c>
      <c r="C23" s="12" t="s">
        <v>219</v>
      </c>
      <c r="D23" s="12" t="s">
        <v>97</v>
      </c>
      <c r="E23" s="51">
        <v>70</v>
      </c>
      <c r="F23" s="88"/>
      <c r="G23" s="15">
        <f t="shared" si="0"/>
        <v>0</v>
      </c>
      <c r="H23" s="13"/>
      <c r="I23" s="12"/>
      <c r="J23" s="33"/>
      <c r="K23" s="33"/>
      <c r="L23" s="33"/>
      <c r="M23" s="109"/>
      <c r="N23" s="109"/>
      <c r="O23" s="109"/>
    </row>
    <row r="24" spans="1:15" ht="30" customHeight="1">
      <c r="A24" s="50" t="s">
        <v>22</v>
      </c>
      <c r="B24" s="13" t="s">
        <v>222</v>
      </c>
      <c r="C24" s="12" t="s">
        <v>219</v>
      </c>
      <c r="D24" s="12" t="s">
        <v>97</v>
      </c>
      <c r="E24" s="51">
        <v>10</v>
      </c>
      <c r="F24" s="88"/>
      <c r="G24" s="15">
        <f t="shared" si="0"/>
        <v>0</v>
      </c>
      <c r="H24" s="13"/>
      <c r="I24" s="12"/>
      <c r="J24" s="33"/>
      <c r="K24" s="33"/>
      <c r="L24" s="33"/>
      <c r="M24" s="109"/>
      <c r="N24" s="109"/>
      <c r="O24" s="109"/>
    </row>
    <row r="25" spans="1:15" ht="30" customHeight="1">
      <c r="A25" s="50" t="s">
        <v>23</v>
      </c>
      <c r="B25" s="13" t="s">
        <v>182</v>
      </c>
      <c r="C25" s="12" t="s">
        <v>219</v>
      </c>
      <c r="D25" s="12" t="s">
        <v>97</v>
      </c>
      <c r="E25" s="51">
        <v>5</v>
      </c>
      <c r="F25" s="88"/>
      <c r="G25" s="15">
        <f t="shared" si="0"/>
        <v>0</v>
      </c>
      <c r="H25" s="13"/>
      <c r="I25" s="12"/>
      <c r="J25" s="33"/>
      <c r="K25" s="33"/>
      <c r="L25" s="33"/>
      <c r="M25" s="109"/>
      <c r="N25" s="109"/>
      <c r="O25" s="109"/>
    </row>
    <row r="26" spans="1:15" ht="30" customHeight="1">
      <c r="A26" s="50" t="s">
        <v>24</v>
      </c>
      <c r="B26" s="13" t="s">
        <v>223</v>
      </c>
      <c r="C26" s="12" t="s">
        <v>219</v>
      </c>
      <c r="D26" s="12" t="s">
        <v>97</v>
      </c>
      <c r="E26" s="51">
        <v>10</v>
      </c>
      <c r="F26" s="88"/>
      <c r="G26" s="15">
        <f t="shared" si="0"/>
        <v>0</v>
      </c>
      <c r="H26" s="13"/>
      <c r="I26" s="12"/>
      <c r="J26" s="33"/>
      <c r="K26" s="33"/>
      <c r="L26" s="33"/>
      <c r="M26" s="109"/>
      <c r="N26" s="109"/>
      <c r="O26" s="109"/>
    </row>
    <row r="27" spans="1:15" ht="30" customHeight="1">
      <c r="A27" s="50" t="s">
        <v>26</v>
      </c>
      <c r="B27" s="13" t="s">
        <v>194</v>
      </c>
      <c r="C27" s="12" t="s">
        <v>219</v>
      </c>
      <c r="D27" s="12" t="s">
        <v>97</v>
      </c>
      <c r="E27" s="51">
        <v>100</v>
      </c>
      <c r="F27" s="88"/>
      <c r="G27" s="15">
        <f t="shared" si="0"/>
        <v>0</v>
      </c>
      <c r="H27" s="13"/>
      <c r="I27" s="12"/>
      <c r="J27" s="33"/>
      <c r="K27" s="33"/>
      <c r="L27" s="33"/>
      <c r="M27" s="109"/>
      <c r="N27" s="109"/>
      <c r="O27" s="109"/>
    </row>
    <row r="28" spans="1:15" ht="30" customHeight="1">
      <c r="A28" s="50" t="s">
        <v>28</v>
      </c>
      <c r="B28" s="13" t="s">
        <v>545</v>
      </c>
      <c r="C28" s="12" t="s">
        <v>219</v>
      </c>
      <c r="D28" s="12" t="s">
        <v>97</v>
      </c>
      <c r="E28" s="52">
        <v>20</v>
      </c>
      <c r="F28" s="88"/>
      <c r="G28" s="15">
        <f t="shared" si="0"/>
        <v>0</v>
      </c>
      <c r="H28" s="13"/>
      <c r="I28" s="12"/>
      <c r="J28" s="33"/>
      <c r="K28" s="33"/>
      <c r="L28" s="33"/>
      <c r="M28" s="109"/>
      <c r="N28" s="109"/>
      <c r="O28" s="109"/>
    </row>
    <row r="29" spans="1:15" ht="30" customHeight="1">
      <c r="A29" s="50" t="s">
        <v>30</v>
      </c>
      <c r="B29" s="13" t="s">
        <v>463</v>
      </c>
      <c r="C29" s="12" t="s">
        <v>219</v>
      </c>
      <c r="D29" s="12" t="s">
        <v>97</v>
      </c>
      <c r="E29" s="52">
        <v>10</v>
      </c>
      <c r="F29" s="88"/>
      <c r="G29" s="15">
        <f t="shared" si="0"/>
        <v>0</v>
      </c>
      <c r="H29" s="13"/>
      <c r="I29" s="12"/>
      <c r="J29" s="33"/>
      <c r="K29" s="33"/>
      <c r="L29" s="33"/>
      <c r="M29" s="109"/>
      <c r="N29" s="109"/>
      <c r="O29" s="109"/>
    </row>
    <row r="30" spans="1:15" ht="30" customHeight="1">
      <c r="A30" s="50" t="s">
        <v>31</v>
      </c>
      <c r="B30" s="13" t="s">
        <v>544</v>
      </c>
      <c r="C30" s="12" t="s">
        <v>219</v>
      </c>
      <c r="D30" s="12" t="s">
        <v>97</v>
      </c>
      <c r="E30" s="52">
        <v>10</v>
      </c>
      <c r="F30" s="88"/>
      <c r="G30" s="15">
        <f t="shared" si="0"/>
        <v>0</v>
      </c>
      <c r="H30" s="13"/>
      <c r="I30" s="12"/>
      <c r="J30" s="33"/>
      <c r="K30" s="33"/>
      <c r="L30" s="33"/>
      <c r="M30" s="109"/>
      <c r="N30" s="109"/>
      <c r="O30" s="109"/>
    </row>
    <row r="31" spans="1:15" ht="30" customHeight="1">
      <c r="A31" s="50" t="s">
        <v>32</v>
      </c>
      <c r="B31" s="13" t="s">
        <v>209</v>
      </c>
      <c r="C31" s="12" t="s">
        <v>219</v>
      </c>
      <c r="D31" s="12" t="s">
        <v>97</v>
      </c>
      <c r="E31" s="12">
        <v>10</v>
      </c>
      <c r="F31" s="89"/>
      <c r="G31" s="15">
        <f t="shared" si="0"/>
        <v>0</v>
      </c>
      <c r="H31" s="13"/>
      <c r="I31" s="33"/>
      <c r="J31" s="33"/>
      <c r="K31" s="33"/>
      <c r="L31" s="33"/>
      <c r="M31" s="109"/>
      <c r="N31" s="109"/>
      <c r="O31" s="109"/>
    </row>
    <row r="32" spans="1:15" ht="30" customHeight="1">
      <c r="A32" s="50" t="s">
        <v>34</v>
      </c>
      <c r="B32" s="13" t="s">
        <v>224</v>
      </c>
      <c r="C32" s="12" t="s">
        <v>219</v>
      </c>
      <c r="D32" s="12" t="s">
        <v>97</v>
      </c>
      <c r="E32" s="12">
        <v>20</v>
      </c>
      <c r="F32" s="89"/>
      <c r="G32" s="15">
        <f t="shared" si="0"/>
        <v>0</v>
      </c>
      <c r="H32" s="13"/>
      <c r="I32" s="33"/>
      <c r="J32" s="33"/>
      <c r="K32" s="33"/>
      <c r="L32" s="33"/>
      <c r="M32" s="109"/>
      <c r="N32" s="109"/>
      <c r="O32" s="109"/>
    </row>
    <row r="33" spans="1:15" ht="30" customHeight="1">
      <c r="A33" s="50" t="s">
        <v>36</v>
      </c>
      <c r="B33" s="13" t="s">
        <v>225</v>
      </c>
      <c r="C33" s="12" t="s">
        <v>219</v>
      </c>
      <c r="D33" s="12" t="s">
        <v>97</v>
      </c>
      <c r="E33" s="12">
        <v>15</v>
      </c>
      <c r="F33" s="89"/>
      <c r="G33" s="15">
        <f t="shared" si="0"/>
        <v>0</v>
      </c>
      <c r="H33" s="13"/>
      <c r="I33" s="33"/>
      <c r="J33" s="33"/>
      <c r="K33" s="33"/>
      <c r="L33" s="33"/>
      <c r="M33" s="109"/>
      <c r="N33" s="109"/>
      <c r="O33" s="109"/>
    </row>
    <row r="34" spans="1:15" ht="30" customHeight="1">
      <c r="A34" s="50" t="s">
        <v>38</v>
      </c>
      <c r="B34" s="13" t="s">
        <v>423</v>
      </c>
      <c r="C34" s="12" t="s">
        <v>219</v>
      </c>
      <c r="D34" s="12" t="s">
        <v>97</v>
      </c>
      <c r="E34" s="12">
        <v>215</v>
      </c>
      <c r="F34" s="89"/>
      <c r="G34" s="15">
        <f t="shared" si="0"/>
        <v>0</v>
      </c>
      <c r="H34" s="13"/>
      <c r="I34" s="33"/>
      <c r="J34" s="33"/>
      <c r="K34" s="33"/>
      <c r="L34" s="33"/>
      <c r="M34" s="109"/>
      <c r="N34" s="109"/>
      <c r="O34" s="109"/>
    </row>
    <row r="35" spans="1:15" ht="30" customHeight="1">
      <c r="A35" s="50" t="s">
        <v>40</v>
      </c>
      <c r="B35" s="13" t="s">
        <v>424</v>
      </c>
      <c r="C35" s="12" t="s">
        <v>219</v>
      </c>
      <c r="D35" s="12" t="s">
        <v>97</v>
      </c>
      <c r="E35" s="12">
        <v>5</v>
      </c>
      <c r="F35" s="89"/>
      <c r="G35" s="15">
        <f t="shared" si="0"/>
        <v>0</v>
      </c>
      <c r="H35" s="13"/>
      <c r="I35" s="33"/>
      <c r="J35" s="33"/>
      <c r="K35" s="33"/>
      <c r="L35" s="33"/>
      <c r="M35" s="109"/>
      <c r="N35" s="109"/>
      <c r="O35" s="109"/>
    </row>
    <row r="36" spans="1:15" ht="28">
      <c r="A36" s="50" t="s">
        <v>41</v>
      </c>
      <c r="B36" s="13" t="s">
        <v>425</v>
      </c>
      <c r="C36" s="12" t="s">
        <v>219</v>
      </c>
      <c r="D36" s="12" t="s">
        <v>97</v>
      </c>
      <c r="E36" s="1">
        <v>15</v>
      </c>
      <c r="F36" s="12"/>
      <c r="G36" s="15">
        <f>E36*F36</f>
        <v>0</v>
      </c>
      <c r="H36" s="13"/>
      <c r="I36" s="33"/>
      <c r="J36" s="33"/>
      <c r="K36" s="33"/>
      <c r="L36" s="33"/>
      <c r="M36" s="109"/>
      <c r="N36" s="109"/>
      <c r="O36" s="109"/>
    </row>
    <row r="37" spans="1:15" ht="28">
      <c r="A37" s="50" t="s">
        <v>43</v>
      </c>
      <c r="B37" s="13" t="s">
        <v>546</v>
      </c>
      <c r="C37" s="12" t="s">
        <v>219</v>
      </c>
      <c r="D37" s="12" t="s">
        <v>97</v>
      </c>
      <c r="E37" s="12">
        <v>40</v>
      </c>
      <c r="F37" s="12"/>
      <c r="G37" s="15">
        <f>E37*F37</f>
        <v>0</v>
      </c>
      <c r="H37" s="13"/>
      <c r="I37" s="33"/>
      <c r="J37" s="33"/>
      <c r="K37" s="33"/>
      <c r="L37" s="33"/>
      <c r="M37" s="109"/>
      <c r="N37" s="109"/>
      <c r="O37" s="109"/>
    </row>
    <row r="38" spans="1:15" ht="28">
      <c r="A38" s="50" t="s">
        <v>44</v>
      </c>
      <c r="B38" s="13" t="s">
        <v>774</v>
      </c>
      <c r="C38" s="12" t="s">
        <v>219</v>
      </c>
      <c r="D38" s="12" t="s">
        <v>97</v>
      </c>
      <c r="E38" s="12">
        <v>30</v>
      </c>
      <c r="F38" s="12"/>
      <c r="G38" s="15">
        <f>E38*F38</f>
        <v>0</v>
      </c>
      <c r="H38" s="13"/>
      <c r="I38" s="33"/>
      <c r="J38" s="33"/>
      <c r="K38" s="33"/>
      <c r="L38" s="33"/>
      <c r="M38" s="109"/>
      <c r="N38" s="109"/>
      <c r="O38" s="109"/>
    </row>
    <row r="39" spans="1:15" ht="28">
      <c r="A39" s="50" t="s">
        <v>45</v>
      </c>
      <c r="B39" s="13" t="s">
        <v>426</v>
      </c>
      <c r="C39" s="12" t="s">
        <v>219</v>
      </c>
      <c r="D39" s="12" t="s">
        <v>97</v>
      </c>
      <c r="E39" s="12">
        <v>80</v>
      </c>
      <c r="F39" s="12"/>
      <c r="G39" s="15">
        <f t="shared" si="0"/>
        <v>0</v>
      </c>
      <c r="H39" s="13"/>
      <c r="I39" s="33"/>
      <c r="J39" s="33"/>
      <c r="K39" s="33"/>
      <c r="L39" s="33"/>
      <c r="M39" s="109"/>
      <c r="N39" s="109"/>
      <c r="O39" s="109"/>
    </row>
    <row r="40" spans="1:15">
      <c r="A40" s="28"/>
      <c r="B40" s="18"/>
      <c r="C40" s="17"/>
      <c r="D40" s="17"/>
      <c r="E40" s="17"/>
      <c r="F40" s="17"/>
      <c r="G40" s="17"/>
      <c r="H40" s="18"/>
      <c r="M40" s="109"/>
      <c r="N40" s="109"/>
      <c r="O40" s="109"/>
    </row>
    <row r="41" spans="1:15">
      <c r="C41" s="159" t="s">
        <v>87</v>
      </c>
      <c r="D41" s="159"/>
      <c r="E41" s="159"/>
      <c r="F41" s="159"/>
      <c r="G41" s="21">
        <f>SUM(G19:G39)</f>
        <v>0</v>
      </c>
      <c r="M41" s="109"/>
      <c r="N41" s="109"/>
      <c r="O41" s="109"/>
    </row>
    <row r="42" spans="1:15">
      <c r="C42" s="159" t="s">
        <v>88</v>
      </c>
      <c r="D42" s="159"/>
      <c r="E42" s="159"/>
      <c r="F42" s="159"/>
      <c r="G42" s="21"/>
      <c r="M42" s="109"/>
      <c r="N42" s="109"/>
      <c r="O42" s="109"/>
    </row>
    <row r="43" spans="1:15">
      <c r="C43" s="159" t="s">
        <v>89</v>
      </c>
      <c r="D43" s="159"/>
      <c r="E43" s="159"/>
      <c r="F43" s="159"/>
      <c r="G43" s="21">
        <f>G41+G42</f>
        <v>0</v>
      </c>
      <c r="M43" s="109"/>
      <c r="N43" s="109"/>
      <c r="O43" s="109"/>
    </row>
    <row r="44" spans="1:15">
      <c r="C44" s="18"/>
      <c r="D44" s="22"/>
      <c r="E44" s="22"/>
      <c r="F44" s="22"/>
      <c r="G44" s="23"/>
      <c r="M44" s="109"/>
      <c r="N44" s="109"/>
      <c r="O44" s="109"/>
    </row>
    <row r="45" spans="1:15">
      <c r="C45" s="18"/>
      <c r="D45" s="22"/>
      <c r="E45" s="22"/>
      <c r="F45" s="22"/>
      <c r="G45" s="23"/>
      <c r="M45" s="109"/>
      <c r="N45" s="109"/>
      <c r="O45" s="109"/>
    </row>
    <row r="46" spans="1:15">
      <c r="C46" s="18"/>
      <c r="D46" s="22"/>
      <c r="E46" s="22"/>
      <c r="F46" s="22"/>
      <c r="G46" s="23"/>
      <c r="M46" s="109"/>
      <c r="N46" s="109"/>
      <c r="O46" s="109"/>
    </row>
    <row r="47" spans="1:15">
      <c r="C47" s="18"/>
      <c r="D47" s="22"/>
      <c r="E47" s="22"/>
      <c r="F47" s="22"/>
      <c r="G47" s="23"/>
      <c r="M47" s="109"/>
      <c r="N47" s="109"/>
      <c r="O47" s="109"/>
    </row>
    <row r="48" spans="1:15">
      <c r="M48" s="109"/>
      <c r="N48" s="109"/>
      <c r="O48" s="109"/>
    </row>
    <row r="49" spans="2:15">
      <c r="B49" s="5" t="s">
        <v>90</v>
      </c>
      <c r="G49" s="5" t="s">
        <v>91</v>
      </c>
      <c r="M49" s="109"/>
      <c r="N49" s="109"/>
      <c r="O49" s="109"/>
    </row>
    <row r="50" spans="2:15">
      <c r="M50" s="109"/>
      <c r="N50" s="109"/>
      <c r="O50" s="109"/>
    </row>
    <row r="51" spans="2:15">
      <c r="M51" s="109"/>
      <c r="N51" s="109"/>
      <c r="O51" s="109"/>
    </row>
    <row r="52" spans="2:15">
      <c r="M52" s="109"/>
      <c r="N52" s="109"/>
      <c r="O52" s="109"/>
    </row>
    <row r="53" spans="2:15" ht="14">
      <c r="B53" s="112" t="s">
        <v>382</v>
      </c>
      <c r="C53" s="113"/>
      <c r="D53" s="113"/>
      <c r="E53" s="112"/>
      <c r="F53" s="112"/>
      <c r="G53" s="112"/>
      <c r="M53" s="109"/>
      <c r="N53" s="109"/>
      <c r="O53" s="109"/>
    </row>
    <row r="54" spans="2:15">
      <c r="B54" s="112" t="s">
        <v>381</v>
      </c>
      <c r="C54" s="113"/>
      <c r="D54" s="113"/>
      <c r="M54" s="109"/>
      <c r="N54" s="109"/>
      <c r="O54" s="109"/>
    </row>
    <row r="55" spans="2:15">
      <c r="M55" s="109"/>
      <c r="N55" s="109"/>
      <c r="O55" s="109"/>
    </row>
    <row r="56" spans="2:15">
      <c r="M56" s="109"/>
      <c r="N56" s="109"/>
      <c r="O56" s="109"/>
    </row>
    <row r="57" spans="2:15">
      <c r="M57" s="109"/>
      <c r="N57" s="109"/>
      <c r="O57" s="109"/>
    </row>
    <row r="58" spans="2:15">
      <c r="M58" s="109"/>
      <c r="N58" s="109"/>
      <c r="O58" s="109"/>
    </row>
    <row r="59" spans="2:15">
      <c r="M59" s="109"/>
      <c r="N59" s="109"/>
      <c r="O59" s="109"/>
    </row>
    <row r="60" spans="2:15">
      <c r="M60" s="109"/>
      <c r="N60" s="109"/>
      <c r="O60" s="109"/>
    </row>
    <row r="61" spans="2:15">
      <c r="M61" s="109"/>
      <c r="N61" s="109"/>
      <c r="O61" s="109"/>
    </row>
    <row r="62" spans="2:15">
      <c r="M62" s="109"/>
      <c r="N62" s="109"/>
      <c r="O62" s="109"/>
    </row>
    <row r="63" spans="2:15">
      <c r="M63" s="109"/>
      <c r="N63" s="109"/>
      <c r="O63" s="109"/>
    </row>
    <row r="64" spans="2:15">
      <c r="M64" s="109"/>
      <c r="N64" s="109"/>
      <c r="O64" s="109"/>
    </row>
    <row r="65" spans="13:15">
      <c r="M65" s="109"/>
      <c r="N65" s="109"/>
      <c r="O65" s="109"/>
    </row>
    <row r="66" spans="13:15">
      <c r="M66" s="109"/>
      <c r="N66" s="109"/>
      <c r="O66" s="109"/>
    </row>
    <row r="67" spans="13:15">
      <c r="M67" s="109"/>
      <c r="N67" s="109"/>
      <c r="O67" s="109"/>
    </row>
    <row r="68" spans="13:15">
      <c r="M68" s="109"/>
      <c r="N68" s="109"/>
      <c r="O68" s="109"/>
    </row>
    <row r="69" spans="13:15">
      <c r="M69" s="109"/>
      <c r="N69" s="109"/>
      <c r="O69" s="109"/>
    </row>
    <row r="70" spans="13:15">
      <c r="M70" s="109"/>
      <c r="N70" s="109"/>
      <c r="O70" s="109"/>
    </row>
    <row r="71" spans="13:15">
      <c r="M71" s="109"/>
      <c r="N71" s="109"/>
      <c r="O71" s="109"/>
    </row>
    <row r="72" spans="13:15">
      <c r="M72" s="109"/>
      <c r="N72" s="109"/>
      <c r="O72" s="109"/>
    </row>
    <row r="73" spans="13:15">
      <c r="M73" s="109"/>
      <c r="N73" s="109"/>
      <c r="O73" s="109"/>
    </row>
    <row r="74" spans="13:15">
      <c r="M74" s="109"/>
      <c r="N74" s="109"/>
      <c r="O74" s="109"/>
    </row>
    <row r="75" spans="13:15">
      <c r="M75" s="109"/>
      <c r="N75" s="109"/>
      <c r="O75" s="109"/>
    </row>
    <row r="76" spans="13:15">
      <c r="M76" s="109"/>
      <c r="N76" s="109"/>
      <c r="O76" s="109"/>
    </row>
    <row r="77" spans="13:15">
      <c r="M77" s="109"/>
      <c r="N77" s="109"/>
      <c r="O77" s="109"/>
    </row>
    <row r="78" spans="13:15">
      <c r="M78" s="109"/>
      <c r="N78" s="109"/>
      <c r="O78" s="109"/>
    </row>
    <row r="79" spans="13:15">
      <c r="M79" s="109"/>
      <c r="N79" s="109"/>
      <c r="O79" s="109"/>
    </row>
    <row r="80" spans="13:15">
      <c r="M80" s="109"/>
      <c r="N80" s="109"/>
      <c r="O80" s="109"/>
    </row>
    <row r="81" spans="13:15">
      <c r="M81" s="109"/>
      <c r="N81" s="109"/>
      <c r="O81" s="109"/>
    </row>
    <row r="82" spans="13:15">
      <c r="M82" s="109"/>
      <c r="N82" s="109"/>
      <c r="O82" s="109"/>
    </row>
    <row r="83" spans="13:15">
      <c r="M83" s="109"/>
      <c r="N83" s="109"/>
      <c r="O83" s="109"/>
    </row>
    <row r="84" spans="13:15">
      <c r="M84" s="109"/>
      <c r="N84" s="109"/>
      <c r="O84" s="109"/>
    </row>
    <row r="85" spans="13:15">
      <c r="M85" s="109"/>
      <c r="N85" s="109"/>
      <c r="O85" s="109"/>
    </row>
    <row r="86" spans="13:15">
      <c r="M86" s="109"/>
      <c r="N86" s="109"/>
      <c r="O86" s="109"/>
    </row>
    <row r="87" spans="13:15">
      <c r="M87" s="109"/>
      <c r="N87" s="109"/>
      <c r="O87" s="109"/>
    </row>
    <row r="88" spans="13:15">
      <c r="M88" s="109"/>
      <c r="N88" s="109"/>
      <c r="O88" s="109"/>
    </row>
    <row r="89" spans="13:15">
      <c r="M89" s="109"/>
      <c r="N89" s="109"/>
      <c r="O89" s="109"/>
    </row>
    <row r="90" spans="13:15">
      <c r="M90" s="109"/>
      <c r="N90" s="109"/>
      <c r="O90" s="109"/>
    </row>
    <row r="91" spans="13:15">
      <c r="M91" s="109"/>
      <c r="N91" s="109"/>
      <c r="O91" s="109"/>
    </row>
    <row r="92" spans="13:15">
      <c r="M92" s="109"/>
      <c r="N92" s="109"/>
      <c r="O92" s="109"/>
    </row>
    <row r="93" spans="13:15">
      <c r="M93" s="109"/>
      <c r="N93" s="109"/>
      <c r="O93" s="109"/>
    </row>
    <row r="94" spans="13:15">
      <c r="M94" s="109"/>
      <c r="N94" s="109"/>
      <c r="O94" s="109"/>
    </row>
    <row r="95" spans="13:15">
      <c r="M95" s="109"/>
      <c r="N95" s="109"/>
      <c r="O95" s="109"/>
    </row>
    <row r="96" spans="13:15">
      <c r="M96" s="109"/>
      <c r="N96" s="109"/>
      <c r="O96" s="109"/>
    </row>
    <row r="97" spans="13:15">
      <c r="M97" s="109"/>
      <c r="N97" s="109"/>
      <c r="O97" s="109"/>
    </row>
    <row r="98" spans="13:15">
      <c r="M98" s="109"/>
      <c r="N98" s="109"/>
      <c r="O98" s="109"/>
    </row>
    <row r="99" spans="13:15">
      <c r="M99" s="109"/>
      <c r="N99" s="109"/>
      <c r="O99" s="109"/>
    </row>
    <row r="100" spans="13:15">
      <c r="M100" s="109"/>
      <c r="N100" s="109"/>
      <c r="O100" s="109"/>
    </row>
    <row r="101" spans="13:15">
      <c r="M101" s="109"/>
      <c r="N101" s="109"/>
      <c r="O101" s="109"/>
    </row>
    <row r="102" spans="13:15">
      <c r="M102" s="109"/>
      <c r="N102" s="109"/>
      <c r="O102" s="109"/>
    </row>
    <row r="103" spans="13:15">
      <c r="M103" s="109"/>
      <c r="N103" s="109"/>
      <c r="O103" s="109"/>
    </row>
    <row r="104" spans="13:15">
      <c r="M104" s="109"/>
      <c r="N104" s="109"/>
      <c r="O104" s="109"/>
    </row>
    <row r="105" spans="13:15">
      <c r="M105" s="109"/>
      <c r="N105" s="109"/>
      <c r="O105" s="109"/>
    </row>
    <row r="106" spans="13:15">
      <c r="M106" s="109"/>
      <c r="N106" s="109"/>
      <c r="O106" s="109"/>
    </row>
    <row r="107" spans="13:15">
      <c r="M107" s="109"/>
      <c r="N107" s="109"/>
      <c r="O107" s="109"/>
    </row>
    <row r="108" spans="13:15">
      <c r="M108" s="109"/>
      <c r="N108" s="109"/>
      <c r="O108" s="109"/>
    </row>
    <row r="109" spans="13:15">
      <c r="M109" s="109"/>
      <c r="N109" s="109"/>
      <c r="O109" s="109"/>
    </row>
    <row r="110" spans="13:15">
      <c r="M110" s="109"/>
      <c r="N110" s="109"/>
      <c r="O110" s="109"/>
    </row>
    <row r="111" spans="13:15">
      <c r="M111" s="109"/>
      <c r="N111" s="109"/>
      <c r="O111" s="109"/>
    </row>
    <row r="112" spans="13:15">
      <c r="M112" s="109"/>
      <c r="N112" s="109"/>
      <c r="O112" s="109"/>
    </row>
    <row r="113" spans="13:15">
      <c r="M113" s="109"/>
      <c r="N113" s="109"/>
      <c r="O113" s="109"/>
    </row>
    <row r="114" spans="13:15">
      <c r="M114" s="109"/>
      <c r="N114" s="109"/>
      <c r="O114" s="109"/>
    </row>
    <row r="115" spans="13:15">
      <c r="M115" s="109"/>
      <c r="N115" s="109"/>
      <c r="O115" s="109"/>
    </row>
    <row r="116" spans="13:15">
      <c r="M116" s="109"/>
      <c r="N116" s="109"/>
      <c r="O116" s="109"/>
    </row>
    <row r="117" spans="13:15">
      <c r="M117" s="109"/>
      <c r="N117" s="109"/>
      <c r="O117" s="109"/>
    </row>
    <row r="118" spans="13:15">
      <c r="M118" s="109"/>
      <c r="N118" s="109"/>
      <c r="O118" s="109"/>
    </row>
    <row r="119" spans="13:15">
      <c r="M119" s="109"/>
      <c r="N119" s="109"/>
      <c r="O119" s="109"/>
    </row>
    <row r="120" spans="13:15">
      <c r="M120" s="109"/>
      <c r="N120" s="109"/>
      <c r="O120" s="109"/>
    </row>
    <row r="121" spans="13:15">
      <c r="M121" s="109"/>
      <c r="N121" s="109"/>
      <c r="O121" s="109"/>
    </row>
    <row r="122" spans="13:15">
      <c r="M122" s="109"/>
      <c r="N122" s="109"/>
      <c r="O122" s="109"/>
    </row>
    <row r="123" spans="13:15">
      <c r="M123" s="109"/>
      <c r="N123" s="109"/>
      <c r="O123" s="109"/>
    </row>
    <row r="124" spans="13:15">
      <c r="M124" s="109"/>
      <c r="N124" s="109"/>
      <c r="O124" s="109"/>
    </row>
    <row r="125" spans="13:15">
      <c r="M125" s="109"/>
      <c r="N125" s="109"/>
      <c r="O125" s="109"/>
    </row>
    <row r="126" spans="13:15">
      <c r="M126" s="109"/>
      <c r="N126" s="109"/>
      <c r="O126" s="109"/>
    </row>
    <row r="127" spans="13:15">
      <c r="M127" s="109"/>
      <c r="N127" s="109"/>
      <c r="O127" s="109"/>
    </row>
    <row r="128" spans="13:15">
      <c r="M128" s="109"/>
      <c r="N128" s="109"/>
      <c r="O128" s="109"/>
    </row>
    <row r="129" spans="13:15">
      <c r="M129" s="109"/>
      <c r="N129" s="109"/>
      <c r="O129" s="109"/>
    </row>
    <row r="130" spans="13:15">
      <c r="M130" s="109"/>
      <c r="N130" s="109"/>
      <c r="O130" s="109"/>
    </row>
    <row r="131" spans="13:15">
      <c r="M131" s="109"/>
      <c r="N131" s="109"/>
      <c r="O131" s="109"/>
    </row>
    <row r="132" spans="13:15">
      <c r="M132" s="109"/>
      <c r="N132" s="109"/>
      <c r="O132" s="109"/>
    </row>
    <row r="133" spans="13:15">
      <c r="M133" s="109"/>
      <c r="N133" s="109"/>
      <c r="O133" s="109"/>
    </row>
    <row r="134" spans="13:15">
      <c r="M134" s="109"/>
      <c r="N134" s="109"/>
      <c r="O134" s="109"/>
    </row>
    <row r="135" spans="13:15">
      <c r="M135" s="109"/>
      <c r="N135" s="109"/>
      <c r="O135" s="109"/>
    </row>
    <row r="136" spans="13:15">
      <c r="M136" s="109"/>
      <c r="N136" s="109"/>
      <c r="O136" s="109"/>
    </row>
    <row r="137" spans="13:15">
      <c r="M137" s="109"/>
      <c r="N137" s="109"/>
      <c r="O137" s="109"/>
    </row>
    <row r="138" spans="13:15">
      <c r="M138" s="109"/>
      <c r="N138" s="109"/>
      <c r="O138" s="109"/>
    </row>
    <row r="139" spans="13:15">
      <c r="M139" s="109"/>
      <c r="N139" s="109"/>
      <c r="O139" s="109"/>
    </row>
    <row r="140" spans="13:15">
      <c r="M140" s="109"/>
      <c r="N140" s="109"/>
      <c r="O140" s="109"/>
    </row>
    <row r="141" spans="13:15">
      <c r="M141" s="109"/>
      <c r="N141" s="109"/>
      <c r="O141" s="109"/>
    </row>
    <row r="142" spans="13:15">
      <c r="M142" s="109"/>
      <c r="N142" s="109"/>
      <c r="O142" s="109"/>
    </row>
    <row r="143" spans="13:15">
      <c r="M143" s="109"/>
      <c r="N143" s="109"/>
      <c r="O143" s="109"/>
    </row>
    <row r="144" spans="13:15">
      <c r="M144" s="109"/>
      <c r="N144" s="109"/>
      <c r="O144" s="109"/>
    </row>
    <row r="145" spans="13:15">
      <c r="M145" s="109"/>
      <c r="N145" s="109"/>
      <c r="O145" s="109"/>
    </row>
    <row r="146" spans="13:15">
      <c r="M146" s="109"/>
      <c r="N146" s="109"/>
      <c r="O146" s="109"/>
    </row>
    <row r="147" spans="13:15">
      <c r="M147" s="109"/>
      <c r="N147" s="109"/>
      <c r="O147" s="109"/>
    </row>
    <row r="148" spans="13:15">
      <c r="M148" s="109"/>
      <c r="N148" s="109"/>
      <c r="O148" s="109"/>
    </row>
    <row r="149" spans="13:15">
      <c r="M149" s="109"/>
      <c r="N149" s="109"/>
      <c r="O149" s="109"/>
    </row>
    <row r="150" spans="13:15">
      <c r="M150" s="109"/>
      <c r="N150" s="109"/>
      <c r="O150" s="109"/>
    </row>
    <row r="151" spans="13:15">
      <c r="M151" s="109"/>
      <c r="N151" s="109"/>
      <c r="O151" s="109"/>
    </row>
    <row r="152" spans="13:15">
      <c r="M152" s="109"/>
      <c r="N152" s="109"/>
      <c r="O152" s="109"/>
    </row>
    <row r="153" spans="13:15">
      <c r="M153" s="109"/>
      <c r="N153" s="109"/>
      <c r="O153" s="109"/>
    </row>
    <row r="154" spans="13:15">
      <c r="M154" s="109"/>
      <c r="N154" s="109"/>
      <c r="O154" s="109"/>
    </row>
    <row r="155" spans="13:15">
      <c r="M155" s="109"/>
      <c r="N155" s="109"/>
      <c r="O155" s="109"/>
    </row>
    <row r="156" spans="13:15">
      <c r="M156" s="109"/>
      <c r="N156" s="109"/>
      <c r="O156" s="109"/>
    </row>
    <row r="157" spans="13:15">
      <c r="M157" s="109"/>
      <c r="N157" s="109"/>
      <c r="O157" s="109"/>
    </row>
    <row r="158" spans="13:15">
      <c r="M158" s="109"/>
      <c r="N158" s="109"/>
      <c r="O158" s="109"/>
    </row>
    <row r="159" spans="13:15">
      <c r="M159" s="109"/>
      <c r="N159" s="109"/>
      <c r="O159" s="109"/>
    </row>
    <row r="160" spans="13:15">
      <c r="M160" s="109"/>
      <c r="N160" s="109"/>
      <c r="O160" s="109"/>
    </row>
    <row r="161" spans="13:15">
      <c r="M161" s="109"/>
      <c r="N161" s="109"/>
      <c r="O161" s="109"/>
    </row>
    <row r="162" spans="13:15">
      <c r="M162" s="109"/>
      <c r="N162" s="109"/>
      <c r="O162" s="109"/>
    </row>
    <row r="163" spans="13:15">
      <c r="M163" s="109"/>
      <c r="N163" s="109"/>
      <c r="O163" s="109"/>
    </row>
    <row r="164" spans="13:15">
      <c r="M164" s="109"/>
      <c r="N164" s="109"/>
      <c r="O164" s="109"/>
    </row>
    <row r="165" spans="13:15">
      <c r="M165" s="109"/>
      <c r="N165" s="109"/>
      <c r="O165" s="109"/>
    </row>
    <row r="166" spans="13:15">
      <c r="M166" s="109"/>
      <c r="N166" s="109"/>
      <c r="O166" s="109"/>
    </row>
    <row r="167" spans="13:15">
      <c r="M167" s="109"/>
      <c r="N167" s="109"/>
      <c r="O167" s="109"/>
    </row>
    <row r="168" spans="13:15">
      <c r="M168" s="109"/>
      <c r="N168" s="109"/>
      <c r="O168" s="109"/>
    </row>
    <row r="169" spans="13:15">
      <c r="M169" s="109"/>
      <c r="N169" s="109"/>
      <c r="O169" s="109"/>
    </row>
    <row r="170" spans="13:15">
      <c r="M170" s="109"/>
      <c r="N170" s="109"/>
      <c r="O170" s="109"/>
    </row>
    <row r="171" spans="13:15">
      <c r="M171" s="109"/>
      <c r="N171" s="109"/>
      <c r="O171" s="109"/>
    </row>
    <row r="172" spans="13:15">
      <c r="M172" s="109"/>
      <c r="N172" s="109"/>
      <c r="O172" s="109"/>
    </row>
    <row r="173" spans="13:15">
      <c r="M173" s="109"/>
      <c r="N173" s="109"/>
      <c r="O173" s="109"/>
    </row>
    <row r="174" spans="13:15">
      <c r="M174" s="109"/>
      <c r="N174" s="109"/>
      <c r="O174" s="109"/>
    </row>
    <row r="175" spans="13:15">
      <c r="M175" s="109"/>
      <c r="N175" s="109"/>
      <c r="O175" s="109"/>
    </row>
    <row r="176" spans="13:15">
      <c r="M176" s="109"/>
      <c r="N176" s="109"/>
      <c r="O176" s="109"/>
    </row>
    <row r="177" spans="13:15">
      <c r="M177" s="109"/>
      <c r="N177" s="109"/>
      <c r="O177" s="109"/>
    </row>
    <row r="178" spans="13:15">
      <c r="M178" s="109"/>
      <c r="N178" s="109"/>
      <c r="O178" s="109"/>
    </row>
    <row r="179" spans="13:15">
      <c r="M179" s="109"/>
      <c r="N179" s="109"/>
      <c r="O179" s="109"/>
    </row>
    <row r="180" spans="13:15">
      <c r="M180" s="109"/>
      <c r="N180" s="109"/>
      <c r="O180" s="109"/>
    </row>
    <row r="181" spans="13:15">
      <c r="M181" s="109"/>
      <c r="N181" s="109"/>
      <c r="O181" s="109"/>
    </row>
    <row r="182" spans="13:15">
      <c r="M182" s="109"/>
      <c r="N182" s="109"/>
      <c r="O182" s="109"/>
    </row>
    <row r="183" spans="13:15">
      <c r="M183" s="109"/>
      <c r="N183" s="109"/>
      <c r="O183" s="109"/>
    </row>
    <row r="184" spans="13:15">
      <c r="M184" s="109"/>
      <c r="N184" s="109"/>
      <c r="O184" s="109"/>
    </row>
    <row r="185" spans="13:15">
      <c r="M185" s="109"/>
      <c r="N185" s="109"/>
      <c r="O185" s="109"/>
    </row>
    <row r="186" spans="13:15">
      <c r="M186" s="109"/>
      <c r="N186" s="109"/>
      <c r="O186" s="109"/>
    </row>
    <row r="187" spans="13:15">
      <c r="M187" s="109"/>
      <c r="N187" s="109"/>
      <c r="O187" s="109"/>
    </row>
    <row r="188" spans="13:15">
      <c r="M188" s="109"/>
      <c r="N188" s="109"/>
      <c r="O188" s="109"/>
    </row>
    <row r="189" spans="13:15">
      <c r="M189" s="109"/>
      <c r="N189" s="109"/>
      <c r="O189" s="109"/>
    </row>
    <row r="190" spans="13:15">
      <c r="M190" s="109"/>
      <c r="N190" s="109"/>
      <c r="O190" s="109"/>
    </row>
    <row r="191" spans="13:15">
      <c r="M191" s="109"/>
      <c r="N191" s="109"/>
      <c r="O191" s="109"/>
    </row>
    <row r="192" spans="13:15">
      <c r="M192" s="109"/>
      <c r="N192" s="109"/>
      <c r="O192" s="109"/>
    </row>
    <row r="193" spans="13:15">
      <c r="M193" s="109"/>
      <c r="N193" s="109"/>
      <c r="O193" s="109"/>
    </row>
    <row r="194" spans="13:15">
      <c r="M194" s="109"/>
      <c r="N194" s="109"/>
      <c r="O194" s="109"/>
    </row>
    <row r="195" spans="13:15">
      <c r="M195" s="109"/>
      <c r="N195" s="109"/>
      <c r="O195" s="109"/>
    </row>
    <row r="196" spans="13:15">
      <c r="M196" s="109"/>
      <c r="N196" s="109"/>
      <c r="O196" s="109"/>
    </row>
    <row r="197" spans="13:15">
      <c r="M197" s="109"/>
      <c r="N197" s="109"/>
      <c r="O197" s="109"/>
    </row>
    <row r="198" spans="13:15">
      <c r="M198" s="109"/>
      <c r="N198" s="109"/>
      <c r="O198" s="109"/>
    </row>
    <row r="199" spans="13:15">
      <c r="M199" s="109"/>
      <c r="N199" s="109"/>
      <c r="O199" s="109"/>
    </row>
    <row r="200" spans="13:15">
      <c r="M200" s="109"/>
      <c r="N200" s="109"/>
      <c r="O200" s="109"/>
    </row>
    <row r="201" spans="13:15">
      <c r="M201" s="109"/>
      <c r="N201" s="109"/>
      <c r="O201" s="109"/>
    </row>
    <row r="202" spans="13:15">
      <c r="M202" s="109"/>
      <c r="N202" s="109"/>
      <c r="O202" s="109"/>
    </row>
  </sheetData>
  <mergeCells count="4">
    <mergeCell ref="C41:F41"/>
    <mergeCell ref="C42:F42"/>
    <mergeCell ref="C43:F43"/>
    <mergeCell ref="K17:L17"/>
  </mergeCells>
  <phoneticPr fontId="20" type="noConversion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80"/>
  <sheetViews>
    <sheetView zoomScale="120" zoomScaleNormal="120" workbookViewId="0">
      <selection activeCell="C80" sqref="C80"/>
    </sheetView>
  </sheetViews>
  <sheetFormatPr baseColWidth="10" defaultColWidth="8.83203125" defaultRowHeight="13"/>
  <cols>
    <col min="1" max="1" width="7.83203125" style="17" customWidth="1"/>
    <col min="2" max="2" width="30.33203125" style="5" customWidth="1"/>
    <col min="3" max="4" width="10.83203125" style="1" customWidth="1"/>
    <col min="5" max="10" width="10.83203125" style="5" customWidth="1"/>
    <col min="11" max="11" width="9.1640625" style="5" customWidth="1"/>
    <col min="12" max="12" width="10.83203125" style="5" customWidth="1"/>
    <col min="13" max="16384" width="8.83203125" style="5"/>
  </cols>
  <sheetData>
    <row r="1" spans="2:7" ht="16">
      <c r="B1" s="2" t="s">
        <v>0</v>
      </c>
      <c r="C1" s="3"/>
      <c r="D1" s="4"/>
      <c r="E1" s="4"/>
      <c r="F1" s="4"/>
      <c r="G1" s="1"/>
    </row>
    <row r="2" spans="2:7" ht="16">
      <c r="B2" s="6"/>
      <c r="C2" s="7"/>
      <c r="D2" s="4"/>
      <c r="E2" s="4"/>
      <c r="F2" s="4"/>
      <c r="G2" s="1"/>
    </row>
    <row r="3" spans="2:7" ht="16">
      <c r="B3" s="6" t="s">
        <v>1</v>
      </c>
      <c r="C3" s="7"/>
      <c r="D3" s="4"/>
      <c r="E3" s="4"/>
      <c r="F3" s="4"/>
      <c r="G3" s="1"/>
    </row>
    <row r="4" spans="2:7" ht="16">
      <c r="B4" s="6"/>
      <c r="C4" s="7"/>
      <c r="D4" s="4"/>
      <c r="E4" s="4"/>
      <c r="F4" s="4"/>
      <c r="G4" s="1"/>
    </row>
    <row r="5" spans="2:7" ht="16">
      <c r="B5" s="6" t="s">
        <v>1</v>
      </c>
      <c r="C5" s="7"/>
      <c r="D5" s="4"/>
      <c r="E5" s="4"/>
      <c r="F5" s="4"/>
      <c r="G5" s="1"/>
    </row>
    <row r="6" spans="2:7" ht="16">
      <c r="B6" s="6"/>
      <c r="C6" s="7"/>
      <c r="D6" s="4"/>
      <c r="E6" s="4"/>
      <c r="F6" s="4"/>
      <c r="G6" s="1"/>
    </row>
    <row r="7" spans="2:7" ht="16">
      <c r="B7" s="6"/>
      <c r="C7" s="7"/>
      <c r="D7" s="4"/>
      <c r="E7" s="4"/>
      <c r="F7" s="4"/>
      <c r="G7" s="1"/>
    </row>
    <row r="8" spans="2:7" ht="16">
      <c r="B8" s="6"/>
      <c r="C8" s="7"/>
      <c r="D8" s="4"/>
      <c r="E8" s="4"/>
      <c r="F8" s="4"/>
      <c r="G8" s="1"/>
    </row>
    <row r="9" spans="2:7" ht="18">
      <c r="B9" s="6"/>
      <c r="C9" s="7"/>
      <c r="D9" s="8" t="s">
        <v>2</v>
      </c>
      <c r="E9" s="8"/>
      <c r="F9" s="9"/>
      <c r="G9" s="1"/>
    </row>
    <row r="10" spans="2:7">
      <c r="B10" s="10"/>
      <c r="C10" s="11"/>
      <c r="E10" s="1"/>
      <c r="F10" s="1"/>
      <c r="G10" s="1"/>
    </row>
    <row r="11" spans="2:7">
      <c r="B11" s="10" t="s">
        <v>3</v>
      </c>
      <c r="C11" s="11"/>
      <c r="E11" s="1"/>
      <c r="F11" s="1"/>
      <c r="G11" s="1"/>
    </row>
    <row r="12" spans="2:7">
      <c r="B12" s="10"/>
      <c r="C12" s="11"/>
      <c r="E12" s="1"/>
      <c r="F12" s="1"/>
      <c r="G12" s="1"/>
    </row>
    <row r="13" spans="2:7">
      <c r="B13" s="10" t="s">
        <v>557</v>
      </c>
      <c r="C13" s="11"/>
      <c r="E13" s="1"/>
      <c r="F13" s="1" t="s">
        <v>565</v>
      </c>
      <c r="G13" s="1"/>
    </row>
    <row r="14" spans="2:7">
      <c r="B14" s="10" t="s">
        <v>226</v>
      </c>
      <c r="C14" s="11"/>
      <c r="E14" s="1"/>
      <c r="F14" s="1"/>
      <c r="G14" s="1"/>
    </row>
    <row r="15" spans="2:7">
      <c r="B15" s="10"/>
      <c r="C15" s="11"/>
      <c r="E15" s="1"/>
      <c r="F15" s="1"/>
      <c r="G15" s="1"/>
    </row>
    <row r="16" spans="2:7">
      <c r="B16" s="10"/>
      <c r="C16" s="11"/>
      <c r="E16" s="1"/>
      <c r="F16" s="1"/>
      <c r="G16" s="1"/>
    </row>
    <row r="17" spans="1:12">
      <c r="B17" s="10"/>
      <c r="C17" s="11"/>
      <c r="E17" s="1"/>
      <c r="F17" s="1"/>
      <c r="G17" s="1"/>
      <c r="K17" s="160" t="s">
        <v>378</v>
      </c>
      <c r="L17" s="160"/>
    </row>
    <row r="18" spans="1:12" ht="30" customHeight="1">
      <c r="A18" s="124" t="s">
        <v>4</v>
      </c>
      <c r="B18" s="125" t="s">
        <v>5</v>
      </c>
      <c r="C18" s="124" t="s">
        <v>6</v>
      </c>
      <c r="D18" s="124" t="s">
        <v>7</v>
      </c>
      <c r="E18" s="124" t="s">
        <v>8</v>
      </c>
      <c r="F18" s="124" t="s">
        <v>92</v>
      </c>
      <c r="G18" s="124" t="s">
        <v>10</v>
      </c>
      <c r="H18" s="124" t="s">
        <v>377</v>
      </c>
      <c r="I18" s="124" t="s">
        <v>93</v>
      </c>
      <c r="J18" s="124" t="s">
        <v>94</v>
      </c>
      <c r="K18" s="126" t="s">
        <v>379</v>
      </c>
      <c r="L18" s="127" t="s">
        <v>380</v>
      </c>
    </row>
    <row r="19" spans="1:12" ht="43.75" customHeight="1">
      <c r="A19" s="12" t="s">
        <v>11</v>
      </c>
      <c r="B19" s="13" t="s">
        <v>875</v>
      </c>
      <c r="C19" s="12" t="s">
        <v>171</v>
      </c>
      <c r="D19" s="12" t="s">
        <v>97</v>
      </c>
      <c r="E19" s="53">
        <v>300</v>
      </c>
      <c r="F19" s="89"/>
      <c r="G19" s="54">
        <f t="shared" ref="G19:G64" si="0">E19*F19</f>
        <v>0</v>
      </c>
      <c r="H19" s="13"/>
      <c r="I19" s="12"/>
      <c r="J19" s="33"/>
      <c r="K19" s="33"/>
      <c r="L19" s="33"/>
    </row>
    <row r="20" spans="1:12" ht="49.25" customHeight="1">
      <c r="A20" s="12" t="s">
        <v>15</v>
      </c>
      <c r="B20" s="13" t="s">
        <v>876</v>
      </c>
      <c r="C20" s="12" t="s">
        <v>171</v>
      </c>
      <c r="D20" s="12" t="s">
        <v>97</v>
      </c>
      <c r="E20" s="53">
        <v>200</v>
      </c>
      <c r="F20" s="89"/>
      <c r="G20" s="54">
        <f t="shared" si="0"/>
        <v>0</v>
      </c>
      <c r="H20" s="13"/>
      <c r="I20" s="12"/>
      <c r="J20" s="33"/>
      <c r="K20" s="33"/>
      <c r="L20" s="33"/>
    </row>
    <row r="21" spans="1:12" ht="54" customHeight="1">
      <c r="A21" s="12" t="s">
        <v>17</v>
      </c>
      <c r="B21" s="13" t="s">
        <v>877</v>
      </c>
      <c r="C21" s="12" t="s">
        <v>171</v>
      </c>
      <c r="D21" s="12" t="s">
        <v>97</v>
      </c>
      <c r="E21" s="53">
        <v>200</v>
      </c>
      <c r="F21" s="89"/>
      <c r="G21" s="54">
        <f t="shared" si="0"/>
        <v>0</v>
      </c>
      <c r="H21" s="13"/>
      <c r="I21" s="12"/>
      <c r="J21" s="33"/>
      <c r="K21" s="33"/>
      <c r="L21" s="33"/>
    </row>
    <row r="22" spans="1:12" ht="54" customHeight="1">
      <c r="A22" s="12" t="s">
        <v>19</v>
      </c>
      <c r="B22" s="13" t="s">
        <v>878</v>
      </c>
      <c r="C22" s="12" t="s">
        <v>171</v>
      </c>
      <c r="D22" s="12" t="s">
        <v>97</v>
      </c>
      <c r="E22" s="53">
        <v>200</v>
      </c>
      <c r="F22" s="89"/>
      <c r="G22" s="54">
        <f t="shared" si="0"/>
        <v>0</v>
      </c>
      <c r="H22" s="13"/>
      <c r="I22" s="12"/>
      <c r="J22" s="33"/>
      <c r="K22" s="33"/>
      <c r="L22" s="33"/>
    </row>
    <row r="23" spans="1:12" ht="54" customHeight="1">
      <c r="A23" s="12" t="s">
        <v>20</v>
      </c>
      <c r="B23" s="13" t="s">
        <v>879</v>
      </c>
      <c r="C23" s="12" t="s">
        <v>171</v>
      </c>
      <c r="D23" s="12" t="s">
        <v>97</v>
      </c>
      <c r="E23" s="53">
        <v>200</v>
      </c>
      <c r="F23" s="89"/>
      <c r="G23" s="54">
        <f t="shared" si="0"/>
        <v>0</v>
      </c>
      <c r="H23" s="13"/>
      <c r="I23" s="12"/>
      <c r="J23" s="33"/>
      <c r="K23" s="33"/>
      <c r="L23" s="33"/>
    </row>
    <row r="24" spans="1:12" ht="54" customHeight="1">
      <c r="A24" s="12" t="s">
        <v>22</v>
      </c>
      <c r="B24" s="13" t="s">
        <v>880</v>
      </c>
      <c r="C24" s="12" t="s">
        <v>171</v>
      </c>
      <c r="D24" s="12" t="s">
        <v>97</v>
      </c>
      <c r="E24" s="53">
        <v>40</v>
      </c>
      <c r="F24" s="89"/>
      <c r="G24" s="54">
        <f t="shared" si="0"/>
        <v>0</v>
      </c>
      <c r="H24" s="13"/>
      <c r="I24" s="12"/>
      <c r="J24" s="33"/>
      <c r="K24" s="33"/>
      <c r="L24" s="33"/>
    </row>
    <row r="25" spans="1:12" ht="54" customHeight="1">
      <c r="A25" s="12" t="s">
        <v>23</v>
      </c>
      <c r="B25" s="13" t="s">
        <v>881</v>
      </c>
      <c r="C25" s="12" t="s">
        <v>231</v>
      </c>
      <c r="D25" s="12" t="s">
        <v>97</v>
      </c>
      <c r="E25" s="53">
        <v>40</v>
      </c>
      <c r="F25" s="89"/>
      <c r="G25" s="54">
        <f t="shared" si="0"/>
        <v>0</v>
      </c>
      <c r="H25" s="13"/>
      <c r="I25" s="12"/>
      <c r="J25" s="33"/>
      <c r="K25" s="33"/>
      <c r="L25" s="33"/>
    </row>
    <row r="26" spans="1:12" ht="54" customHeight="1">
      <c r="A26" s="12" t="s">
        <v>24</v>
      </c>
      <c r="B26" s="13" t="s">
        <v>882</v>
      </c>
      <c r="C26" s="12" t="s">
        <v>171</v>
      </c>
      <c r="D26" s="12" t="s">
        <v>97</v>
      </c>
      <c r="E26" s="53">
        <v>40</v>
      </c>
      <c r="F26" s="89"/>
      <c r="G26" s="54">
        <f t="shared" si="0"/>
        <v>0</v>
      </c>
      <c r="H26" s="13"/>
      <c r="I26" s="12"/>
      <c r="J26" s="33"/>
      <c r="K26" s="33"/>
      <c r="L26" s="33"/>
    </row>
    <row r="27" spans="1:12" ht="42">
      <c r="A27" s="12" t="s">
        <v>26</v>
      </c>
      <c r="B27" s="13" t="s">
        <v>883</v>
      </c>
      <c r="C27" s="12" t="s">
        <v>171</v>
      </c>
      <c r="D27" s="12" t="s">
        <v>97</v>
      </c>
      <c r="E27" s="53">
        <v>40</v>
      </c>
      <c r="F27" s="89"/>
      <c r="G27" s="54">
        <f t="shared" si="0"/>
        <v>0</v>
      </c>
      <c r="H27" s="13"/>
      <c r="I27" s="12"/>
      <c r="J27" s="33"/>
      <c r="K27" s="33"/>
      <c r="L27" s="33"/>
    </row>
    <row r="28" spans="1:12" ht="28">
      <c r="A28" s="12" t="s">
        <v>28</v>
      </c>
      <c r="B28" s="13" t="s">
        <v>884</v>
      </c>
      <c r="C28" s="12" t="s">
        <v>171</v>
      </c>
      <c r="D28" s="12" t="s">
        <v>171</v>
      </c>
      <c r="E28" s="53">
        <v>40</v>
      </c>
      <c r="F28" s="89"/>
      <c r="G28" s="54">
        <f t="shared" si="0"/>
        <v>0</v>
      </c>
      <c r="H28" s="13"/>
      <c r="I28" s="12"/>
      <c r="J28" s="33"/>
      <c r="K28" s="33"/>
      <c r="L28" s="33"/>
    </row>
    <row r="29" spans="1:12" ht="28">
      <c r="A29" s="12" t="s">
        <v>30</v>
      </c>
      <c r="B29" s="13" t="s">
        <v>821</v>
      </c>
      <c r="C29" s="12" t="s">
        <v>171</v>
      </c>
      <c r="D29" s="12" t="s">
        <v>171</v>
      </c>
      <c r="E29" s="53">
        <v>30</v>
      </c>
      <c r="F29" s="89"/>
      <c r="G29" s="54">
        <f t="shared" si="0"/>
        <v>0</v>
      </c>
      <c r="H29" s="13"/>
      <c r="I29" s="12"/>
      <c r="J29" s="33"/>
      <c r="K29" s="33"/>
      <c r="L29" s="33"/>
    </row>
    <row r="30" spans="1:12" ht="14">
      <c r="A30" s="12" t="s">
        <v>31</v>
      </c>
      <c r="B30" s="13" t="s">
        <v>816</v>
      </c>
      <c r="C30" s="12" t="s">
        <v>171</v>
      </c>
      <c r="D30" s="12" t="s">
        <v>97</v>
      </c>
      <c r="E30" s="53">
        <v>10</v>
      </c>
      <c r="F30" s="89"/>
      <c r="G30" s="54">
        <f t="shared" si="0"/>
        <v>0</v>
      </c>
      <c r="H30" s="13"/>
      <c r="I30" s="12"/>
      <c r="J30" s="33"/>
      <c r="K30" s="33"/>
      <c r="L30" s="33"/>
    </row>
    <row r="31" spans="1:12" ht="28">
      <c r="A31" s="12" t="s">
        <v>32</v>
      </c>
      <c r="B31" s="13" t="s">
        <v>817</v>
      </c>
      <c r="C31" s="12" t="s">
        <v>171</v>
      </c>
      <c r="D31" s="12" t="s">
        <v>97</v>
      </c>
      <c r="E31" s="53">
        <v>10</v>
      </c>
      <c r="F31" s="89"/>
      <c r="G31" s="54">
        <f t="shared" si="0"/>
        <v>0</v>
      </c>
      <c r="H31" s="13"/>
      <c r="I31" s="12"/>
      <c r="J31" s="33"/>
      <c r="K31" s="33"/>
      <c r="L31" s="33"/>
    </row>
    <row r="32" spans="1:12" ht="28">
      <c r="A32" s="12" t="s">
        <v>34</v>
      </c>
      <c r="B32" s="13" t="s">
        <v>818</v>
      </c>
      <c r="C32" s="12" t="s">
        <v>819</v>
      </c>
      <c r="D32" s="12" t="s">
        <v>97</v>
      </c>
      <c r="E32" s="53">
        <v>2900</v>
      </c>
      <c r="F32" s="89"/>
      <c r="G32" s="54">
        <f t="shared" si="0"/>
        <v>0</v>
      </c>
      <c r="H32" s="13"/>
      <c r="I32" s="12"/>
      <c r="J32" s="33"/>
      <c r="K32" s="33"/>
      <c r="L32" s="33"/>
    </row>
    <row r="33" spans="1:12" ht="28">
      <c r="A33" s="12" t="s">
        <v>36</v>
      </c>
      <c r="B33" s="13" t="s">
        <v>820</v>
      </c>
      <c r="C33" s="12" t="s">
        <v>819</v>
      </c>
      <c r="D33" s="12" t="s">
        <v>97</v>
      </c>
      <c r="E33" s="53">
        <v>2900</v>
      </c>
      <c r="F33" s="89"/>
      <c r="G33" s="54">
        <f t="shared" si="0"/>
        <v>0</v>
      </c>
      <c r="H33" s="13"/>
      <c r="I33" s="12"/>
      <c r="J33" s="33"/>
      <c r="K33" s="33"/>
      <c r="L33" s="33"/>
    </row>
    <row r="34" spans="1:12" ht="27" customHeight="1">
      <c r="A34" s="12" t="s">
        <v>38</v>
      </c>
      <c r="B34" s="13" t="s">
        <v>866</v>
      </c>
      <c r="C34" s="12" t="s">
        <v>253</v>
      </c>
      <c r="D34" s="12" t="s">
        <v>97</v>
      </c>
      <c r="E34" s="53">
        <v>2900</v>
      </c>
      <c r="F34" s="89"/>
      <c r="G34" s="54">
        <f t="shared" si="0"/>
        <v>0</v>
      </c>
      <c r="H34" s="13"/>
      <c r="I34" s="12"/>
      <c r="J34" s="33"/>
      <c r="K34" s="33"/>
      <c r="L34" s="33"/>
    </row>
    <row r="35" spans="1:12" ht="62.5" customHeight="1">
      <c r="A35" s="12" t="s">
        <v>40</v>
      </c>
      <c r="B35" s="13" t="s">
        <v>885</v>
      </c>
      <c r="C35" s="12" t="s">
        <v>171</v>
      </c>
      <c r="D35" s="12" t="s">
        <v>97</v>
      </c>
      <c r="E35" s="53">
        <v>25</v>
      </c>
      <c r="F35" s="89"/>
      <c r="G35" s="54">
        <f t="shared" si="0"/>
        <v>0</v>
      </c>
      <c r="H35" s="13"/>
      <c r="I35" s="12"/>
      <c r="J35" s="33"/>
      <c r="K35" s="33"/>
      <c r="L35" s="33"/>
    </row>
    <row r="36" spans="1:12" ht="67.25" customHeight="1">
      <c r="A36" s="12" t="s">
        <v>41</v>
      </c>
      <c r="B36" s="13" t="s">
        <v>886</v>
      </c>
      <c r="C36" s="12" t="s">
        <v>171</v>
      </c>
      <c r="D36" s="12" t="s">
        <v>97</v>
      </c>
      <c r="E36" s="53">
        <v>25</v>
      </c>
      <c r="F36" s="89"/>
      <c r="G36" s="54">
        <f t="shared" si="0"/>
        <v>0</v>
      </c>
      <c r="H36" s="13"/>
      <c r="I36" s="12"/>
      <c r="J36" s="33"/>
      <c r="K36" s="33"/>
      <c r="L36" s="33"/>
    </row>
    <row r="37" spans="1:12" ht="69.5" customHeight="1">
      <c r="A37" s="12" t="s">
        <v>43</v>
      </c>
      <c r="B37" s="13" t="s">
        <v>887</v>
      </c>
      <c r="C37" s="12" t="s">
        <v>171</v>
      </c>
      <c r="D37" s="12" t="s">
        <v>97</v>
      </c>
      <c r="E37" s="53">
        <v>25</v>
      </c>
      <c r="F37" s="89"/>
      <c r="G37" s="54">
        <f t="shared" si="0"/>
        <v>0</v>
      </c>
      <c r="H37" s="13"/>
      <c r="I37" s="12"/>
      <c r="J37" s="33"/>
      <c r="K37" s="33"/>
      <c r="L37" s="33"/>
    </row>
    <row r="38" spans="1:12" ht="64.25" customHeight="1">
      <c r="A38" s="12" t="s">
        <v>44</v>
      </c>
      <c r="B38" s="13" t="s">
        <v>888</v>
      </c>
      <c r="C38" s="12" t="s">
        <v>171</v>
      </c>
      <c r="D38" s="12" t="s">
        <v>97</v>
      </c>
      <c r="E38" s="53">
        <v>25</v>
      </c>
      <c r="F38" s="89"/>
      <c r="G38" s="54">
        <f t="shared" si="0"/>
        <v>0</v>
      </c>
      <c r="H38" s="13"/>
      <c r="I38" s="12"/>
      <c r="J38" s="33"/>
      <c r="K38" s="33"/>
      <c r="L38" s="33"/>
    </row>
    <row r="39" spans="1:12" ht="81" customHeight="1">
      <c r="A39" s="12" t="s">
        <v>45</v>
      </c>
      <c r="B39" s="13" t="s">
        <v>889</v>
      </c>
      <c r="C39" s="12" t="s">
        <v>171</v>
      </c>
      <c r="D39" s="12" t="s">
        <v>97</v>
      </c>
      <c r="E39" s="53">
        <v>25</v>
      </c>
      <c r="F39" s="89"/>
      <c r="G39" s="54">
        <f t="shared" si="0"/>
        <v>0</v>
      </c>
      <c r="H39" s="13"/>
      <c r="I39" s="12"/>
      <c r="J39" s="33"/>
      <c r="K39" s="33"/>
      <c r="L39" s="33"/>
    </row>
    <row r="40" spans="1:12" ht="47.5" customHeight="1">
      <c r="A40" s="12" t="s">
        <v>46</v>
      </c>
      <c r="B40" s="13" t="s">
        <v>890</v>
      </c>
      <c r="C40" s="12" t="s">
        <v>171</v>
      </c>
      <c r="D40" s="12" t="s">
        <v>97</v>
      </c>
      <c r="E40" s="53">
        <v>400</v>
      </c>
      <c r="F40" s="89"/>
      <c r="G40" s="54">
        <f t="shared" si="0"/>
        <v>0</v>
      </c>
      <c r="H40" s="13"/>
      <c r="I40" s="12"/>
      <c r="J40" s="33"/>
      <c r="K40" s="33"/>
      <c r="L40" s="33"/>
    </row>
    <row r="41" spans="1:12" ht="48" customHeight="1">
      <c r="A41" s="12" t="s">
        <v>47</v>
      </c>
      <c r="B41" s="13" t="s">
        <v>891</v>
      </c>
      <c r="C41" s="12" t="s">
        <v>171</v>
      </c>
      <c r="D41" s="12" t="s">
        <v>97</v>
      </c>
      <c r="E41" s="53">
        <v>400</v>
      </c>
      <c r="F41" s="89"/>
      <c r="G41" s="54">
        <f t="shared" si="0"/>
        <v>0</v>
      </c>
      <c r="H41" s="13"/>
      <c r="I41" s="12"/>
      <c r="J41" s="33"/>
      <c r="K41" s="33"/>
      <c r="L41" s="33"/>
    </row>
    <row r="42" spans="1:12" ht="42">
      <c r="A42" s="12" t="s">
        <v>48</v>
      </c>
      <c r="B42" s="13" t="s">
        <v>892</v>
      </c>
      <c r="C42" s="12" t="s">
        <v>867</v>
      </c>
      <c r="D42" s="12" t="s">
        <v>97</v>
      </c>
      <c r="E42" s="53">
        <v>600</v>
      </c>
      <c r="F42" s="89"/>
      <c r="G42" s="54">
        <f t="shared" si="0"/>
        <v>0</v>
      </c>
      <c r="H42" s="13"/>
      <c r="I42" s="12"/>
      <c r="J42" s="33"/>
      <c r="K42" s="33"/>
      <c r="L42" s="33"/>
    </row>
    <row r="43" spans="1:12" ht="28">
      <c r="A43" s="12" t="s">
        <v>50</v>
      </c>
      <c r="B43" s="13" t="s">
        <v>893</v>
      </c>
      <c r="C43" s="12" t="s">
        <v>867</v>
      </c>
      <c r="D43" s="12" t="s">
        <v>97</v>
      </c>
      <c r="E43" s="53">
        <v>600</v>
      </c>
      <c r="F43" s="89"/>
      <c r="G43" s="54">
        <f t="shared" si="0"/>
        <v>0</v>
      </c>
      <c r="H43" s="13"/>
      <c r="I43" s="12"/>
      <c r="J43" s="33"/>
      <c r="K43" s="33"/>
      <c r="L43" s="33"/>
    </row>
    <row r="44" spans="1:12" ht="28">
      <c r="A44" s="12" t="s">
        <v>52</v>
      </c>
      <c r="B44" s="13" t="s">
        <v>894</v>
      </c>
      <c r="C44" s="12" t="s">
        <v>171</v>
      </c>
      <c r="D44" s="12" t="s">
        <v>97</v>
      </c>
      <c r="E44" s="53">
        <v>50</v>
      </c>
      <c r="F44" s="89"/>
      <c r="G44" s="54">
        <f t="shared" si="0"/>
        <v>0</v>
      </c>
      <c r="H44" s="13"/>
      <c r="I44" s="12"/>
      <c r="J44" s="33"/>
      <c r="K44" s="33"/>
      <c r="L44" s="33"/>
    </row>
    <row r="45" spans="1:12" ht="28">
      <c r="A45" s="12" t="s">
        <v>53</v>
      </c>
      <c r="B45" s="13" t="s">
        <v>895</v>
      </c>
      <c r="C45" s="12" t="s">
        <v>171</v>
      </c>
      <c r="D45" s="12" t="s">
        <v>97</v>
      </c>
      <c r="E45" s="53">
        <v>50</v>
      </c>
      <c r="F45" s="89"/>
      <c r="G45" s="54">
        <f t="shared" si="0"/>
        <v>0</v>
      </c>
      <c r="H45" s="13"/>
      <c r="I45" s="12"/>
      <c r="J45" s="33"/>
      <c r="K45" s="33"/>
      <c r="L45" s="33"/>
    </row>
    <row r="46" spans="1:12" ht="14">
      <c r="A46" s="12" t="s">
        <v>54</v>
      </c>
      <c r="B46" s="13" t="s">
        <v>896</v>
      </c>
      <c r="C46" s="12" t="s">
        <v>171</v>
      </c>
      <c r="D46" s="12" t="s">
        <v>97</v>
      </c>
      <c r="E46" s="53">
        <v>50</v>
      </c>
      <c r="F46" s="89"/>
      <c r="G46" s="54">
        <f t="shared" si="0"/>
        <v>0</v>
      </c>
      <c r="H46" s="13"/>
      <c r="I46" s="12"/>
      <c r="J46" s="33"/>
      <c r="K46" s="33"/>
      <c r="L46" s="33"/>
    </row>
    <row r="47" spans="1:12" ht="42">
      <c r="A47" s="12" t="s">
        <v>55</v>
      </c>
      <c r="B47" s="13" t="s">
        <v>897</v>
      </c>
      <c r="C47" s="12" t="s">
        <v>171</v>
      </c>
      <c r="D47" s="12" t="s">
        <v>97</v>
      </c>
      <c r="E47" s="53">
        <v>50</v>
      </c>
      <c r="F47" s="89"/>
      <c r="G47" s="54">
        <f t="shared" si="0"/>
        <v>0</v>
      </c>
      <c r="H47" s="13"/>
      <c r="I47" s="12"/>
      <c r="J47" s="33"/>
      <c r="K47" s="33"/>
      <c r="L47" s="33"/>
    </row>
    <row r="48" spans="1:12" ht="57" customHeight="1">
      <c r="A48" s="12" t="s">
        <v>57</v>
      </c>
      <c r="B48" s="13" t="s">
        <v>898</v>
      </c>
      <c r="C48" s="12" t="s">
        <v>171</v>
      </c>
      <c r="D48" s="12" t="s">
        <v>97</v>
      </c>
      <c r="E48" s="53">
        <v>50</v>
      </c>
      <c r="F48" s="89"/>
      <c r="G48" s="54">
        <f t="shared" si="0"/>
        <v>0</v>
      </c>
      <c r="H48" s="13"/>
      <c r="I48" s="12"/>
      <c r="J48" s="33"/>
      <c r="K48" s="33"/>
      <c r="L48" s="33"/>
    </row>
    <row r="49" spans="1:12" ht="61.25" customHeight="1">
      <c r="A49" s="12" t="s">
        <v>59</v>
      </c>
      <c r="B49" s="13" t="s">
        <v>899</v>
      </c>
      <c r="C49" s="12" t="s">
        <v>171</v>
      </c>
      <c r="D49" s="12" t="s">
        <v>97</v>
      </c>
      <c r="E49" s="53">
        <v>50</v>
      </c>
      <c r="F49" s="89"/>
      <c r="G49" s="54">
        <f t="shared" si="0"/>
        <v>0</v>
      </c>
      <c r="H49" s="13"/>
      <c r="I49" s="12"/>
      <c r="J49" s="33"/>
      <c r="K49" s="33"/>
      <c r="L49" s="33"/>
    </row>
    <row r="50" spans="1:12" ht="30" customHeight="1">
      <c r="A50" s="12" t="s">
        <v>61</v>
      </c>
      <c r="B50" s="13" t="s">
        <v>900</v>
      </c>
      <c r="C50" s="12" t="s">
        <v>171</v>
      </c>
      <c r="D50" s="12" t="s">
        <v>97</v>
      </c>
      <c r="E50" s="53">
        <v>50</v>
      </c>
      <c r="F50" s="89"/>
      <c r="G50" s="54">
        <f t="shared" si="0"/>
        <v>0</v>
      </c>
      <c r="H50" s="13"/>
      <c r="I50" s="12"/>
      <c r="J50" s="33"/>
      <c r="K50" s="33"/>
      <c r="L50" s="33"/>
    </row>
    <row r="51" spans="1:12" ht="50.5" customHeight="1">
      <c r="A51" s="12" t="s">
        <v>63</v>
      </c>
      <c r="B51" s="13" t="s">
        <v>901</v>
      </c>
      <c r="C51" s="12" t="s">
        <v>171</v>
      </c>
      <c r="D51" s="12" t="s">
        <v>97</v>
      </c>
      <c r="E51" s="53">
        <v>90</v>
      </c>
      <c r="F51" s="89"/>
      <c r="G51" s="54">
        <f t="shared" si="0"/>
        <v>0</v>
      </c>
      <c r="H51" s="13"/>
      <c r="I51" s="12"/>
      <c r="J51" s="33"/>
      <c r="K51" s="33"/>
      <c r="L51" s="33"/>
    </row>
    <row r="52" spans="1:12" ht="43.25" customHeight="1">
      <c r="A52" s="12" t="s">
        <v>65</v>
      </c>
      <c r="B52" s="13" t="s">
        <v>902</v>
      </c>
      <c r="C52" s="12" t="s">
        <v>171</v>
      </c>
      <c r="D52" s="12" t="s">
        <v>97</v>
      </c>
      <c r="E52" s="53">
        <v>50</v>
      </c>
      <c r="F52" s="89"/>
      <c r="G52" s="54">
        <f t="shared" si="0"/>
        <v>0</v>
      </c>
      <c r="H52" s="13"/>
      <c r="I52" s="12"/>
      <c r="J52" s="33"/>
      <c r="K52" s="33"/>
      <c r="L52" s="33"/>
    </row>
    <row r="53" spans="1:12" ht="37.75" customHeight="1">
      <c r="A53" s="12" t="s">
        <v>67</v>
      </c>
      <c r="B53" s="13" t="s">
        <v>903</v>
      </c>
      <c r="C53" s="12" t="s">
        <v>171</v>
      </c>
      <c r="D53" s="12" t="s">
        <v>97</v>
      </c>
      <c r="E53" s="53">
        <v>50</v>
      </c>
      <c r="F53" s="89"/>
      <c r="G53" s="54">
        <f t="shared" si="0"/>
        <v>0</v>
      </c>
      <c r="H53" s="13"/>
      <c r="I53" s="12"/>
      <c r="J53" s="33"/>
      <c r="K53" s="33"/>
      <c r="L53" s="33"/>
    </row>
    <row r="54" spans="1:12" ht="50.5" customHeight="1">
      <c r="A54" s="12" t="s">
        <v>69</v>
      </c>
      <c r="B54" s="13" t="s">
        <v>904</v>
      </c>
      <c r="C54" s="12" t="s">
        <v>171</v>
      </c>
      <c r="D54" s="12" t="s">
        <v>97</v>
      </c>
      <c r="E54" s="53">
        <v>60</v>
      </c>
      <c r="F54" s="89"/>
      <c r="G54" s="54">
        <f t="shared" si="0"/>
        <v>0</v>
      </c>
      <c r="H54" s="13"/>
      <c r="I54" s="12"/>
      <c r="J54" s="33"/>
      <c r="K54" s="33"/>
      <c r="L54" s="33"/>
    </row>
    <row r="55" spans="1:12" ht="57.5" customHeight="1">
      <c r="A55" s="12" t="s">
        <v>71</v>
      </c>
      <c r="B55" s="13" t="s">
        <v>905</v>
      </c>
      <c r="C55" s="12" t="s">
        <v>171</v>
      </c>
      <c r="D55" s="12" t="s">
        <v>97</v>
      </c>
      <c r="E55" s="53">
        <v>30</v>
      </c>
      <c r="F55" s="89"/>
      <c r="G55" s="54">
        <f t="shared" si="0"/>
        <v>0</v>
      </c>
      <c r="H55" s="13"/>
      <c r="I55" s="12"/>
      <c r="J55" s="33"/>
      <c r="K55" s="33"/>
      <c r="L55" s="33"/>
    </row>
    <row r="56" spans="1:12" ht="57.5" customHeight="1">
      <c r="A56" s="12" t="s">
        <v>73</v>
      </c>
      <c r="B56" s="13" t="s">
        <v>906</v>
      </c>
      <c r="C56" s="12" t="s">
        <v>171</v>
      </c>
      <c r="D56" s="12" t="s">
        <v>97</v>
      </c>
      <c r="E56" s="53">
        <v>30</v>
      </c>
      <c r="F56" s="89"/>
      <c r="G56" s="54">
        <f t="shared" si="0"/>
        <v>0</v>
      </c>
      <c r="H56" s="13"/>
      <c r="I56" s="12"/>
      <c r="J56" s="33"/>
      <c r="K56" s="33"/>
      <c r="L56" s="33"/>
    </row>
    <row r="57" spans="1:12" ht="57.5" customHeight="1">
      <c r="A57" s="12" t="s">
        <v>75</v>
      </c>
      <c r="B57" s="13" t="s">
        <v>907</v>
      </c>
      <c r="C57" s="12" t="s">
        <v>230</v>
      </c>
      <c r="D57" s="12" t="s">
        <v>97</v>
      </c>
      <c r="E57" s="53">
        <v>30</v>
      </c>
      <c r="F57" s="89"/>
      <c r="G57" s="54">
        <f t="shared" si="0"/>
        <v>0</v>
      </c>
      <c r="H57" s="13"/>
      <c r="I57" s="12"/>
      <c r="J57" s="33"/>
      <c r="K57" s="33"/>
      <c r="L57" s="33"/>
    </row>
    <row r="58" spans="1:12" ht="52.25" customHeight="1">
      <c r="A58" s="12" t="s">
        <v>77</v>
      </c>
      <c r="B58" s="13" t="s">
        <v>908</v>
      </c>
      <c r="C58" s="12" t="s">
        <v>171</v>
      </c>
      <c r="D58" s="12" t="s">
        <v>97</v>
      </c>
      <c r="E58" s="53">
        <v>30</v>
      </c>
      <c r="F58" s="89"/>
      <c r="G58" s="54">
        <f t="shared" si="0"/>
        <v>0</v>
      </c>
      <c r="H58" s="13"/>
      <c r="I58" s="12"/>
      <c r="J58" s="33"/>
      <c r="K58" s="33"/>
      <c r="L58" s="33"/>
    </row>
    <row r="59" spans="1:12" ht="40.75" customHeight="1">
      <c r="A59" s="12" t="s">
        <v>78</v>
      </c>
      <c r="B59" s="13" t="s">
        <v>868</v>
      </c>
      <c r="C59" s="12" t="s">
        <v>171</v>
      </c>
      <c r="D59" s="12" t="s">
        <v>171</v>
      </c>
      <c r="E59" s="53">
        <v>50</v>
      </c>
      <c r="F59" s="89"/>
      <c r="G59" s="54">
        <f t="shared" si="0"/>
        <v>0</v>
      </c>
      <c r="H59" s="13"/>
      <c r="I59" s="12"/>
      <c r="J59" s="33"/>
      <c r="K59" s="33"/>
      <c r="L59" s="33"/>
    </row>
    <row r="60" spans="1:12" ht="82.25" customHeight="1">
      <c r="A60" s="12" t="s">
        <v>80</v>
      </c>
      <c r="B60" s="13" t="s">
        <v>909</v>
      </c>
      <c r="C60" s="12" t="s">
        <v>171</v>
      </c>
      <c r="D60" s="12" t="s">
        <v>171</v>
      </c>
      <c r="E60" s="53">
        <v>50</v>
      </c>
      <c r="F60" s="89"/>
      <c r="G60" s="54">
        <f t="shared" si="0"/>
        <v>0</v>
      </c>
      <c r="H60" s="13"/>
      <c r="I60" s="12"/>
      <c r="J60" s="33"/>
      <c r="K60" s="33"/>
      <c r="L60" s="33"/>
    </row>
    <row r="61" spans="1:12" ht="56.5" customHeight="1">
      <c r="A61" s="12" t="s">
        <v>82</v>
      </c>
      <c r="B61" s="13" t="s">
        <v>822</v>
      </c>
      <c r="C61" s="12" t="s">
        <v>171</v>
      </c>
      <c r="D61" s="12" t="s">
        <v>97</v>
      </c>
      <c r="E61" s="53">
        <v>50</v>
      </c>
      <c r="F61" s="89"/>
      <c r="G61" s="54">
        <f t="shared" si="0"/>
        <v>0</v>
      </c>
      <c r="H61" s="13"/>
      <c r="I61" s="12"/>
      <c r="J61" s="33"/>
      <c r="K61" s="33"/>
      <c r="L61" s="33"/>
    </row>
    <row r="62" spans="1:12" ht="41.5" customHeight="1">
      <c r="A62" s="12" t="s">
        <v>84</v>
      </c>
      <c r="B62" s="13" t="s">
        <v>823</v>
      </c>
      <c r="C62" s="12" t="s">
        <v>171</v>
      </c>
      <c r="D62" s="12" t="s">
        <v>97</v>
      </c>
      <c r="E62" s="53">
        <v>10</v>
      </c>
      <c r="F62" s="89"/>
      <c r="G62" s="54">
        <f t="shared" si="0"/>
        <v>0</v>
      </c>
      <c r="H62" s="13"/>
      <c r="I62" s="12"/>
      <c r="J62" s="33"/>
      <c r="K62" s="33"/>
      <c r="L62" s="33"/>
    </row>
    <row r="63" spans="1:12" ht="41.5" customHeight="1">
      <c r="A63" s="12" t="s">
        <v>85</v>
      </c>
      <c r="B63" s="13" t="s">
        <v>870</v>
      </c>
      <c r="C63" s="12" t="s">
        <v>171</v>
      </c>
      <c r="D63" s="12" t="s">
        <v>97</v>
      </c>
      <c r="E63" s="53">
        <v>10</v>
      </c>
      <c r="F63" s="89"/>
      <c r="G63" s="54">
        <f t="shared" si="0"/>
        <v>0</v>
      </c>
      <c r="H63" s="13"/>
      <c r="I63" s="12"/>
      <c r="J63" s="33"/>
      <c r="K63" s="33"/>
      <c r="L63" s="33"/>
    </row>
    <row r="64" spans="1:12" ht="47.5" customHeight="1">
      <c r="A64" s="12" t="s">
        <v>86</v>
      </c>
      <c r="B64" s="13" t="s">
        <v>824</v>
      </c>
      <c r="C64" s="12" t="s">
        <v>230</v>
      </c>
      <c r="D64" s="12" t="s">
        <v>97</v>
      </c>
      <c r="E64" s="52">
        <v>10</v>
      </c>
      <c r="F64" s="89"/>
      <c r="G64" s="54">
        <f t="shared" si="0"/>
        <v>0</v>
      </c>
      <c r="H64" s="13"/>
      <c r="I64" s="12"/>
      <c r="J64" s="33"/>
      <c r="K64" s="33"/>
      <c r="L64" s="33"/>
    </row>
    <row r="65" spans="1:12" ht="28">
      <c r="A65" s="12" t="s">
        <v>131</v>
      </c>
      <c r="B65" s="13" t="s">
        <v>869</v>
      </c>
      <c r="C65" s="12" t="s">
        <v>171</v>
      </c>
      <c r="D65" s="12" t="s">
        <v>97</v>
      </c>
      <c r="E65" s="52">
        <v>40</v>
      </c>
      <c r="F65" s="56"/>
      <c r="G65" s="54">
        <f t="shared" ref="G65" si="1">E65*F65</f>
        <v>0</v>
      </c>
      <c r="H65" s="13"/>
      <c r="I65" s="12"/>
      <c r="J65" s="33"/>
      <c r="K65" s="33"/>
      <c r="L65" s="33"/>
    </row>
    <row r="66" spans="1:12">
      <c r="G66" s="55"/>
    </row>
    <row r="67" spans="1:12">
      <c r="C67" s="159" t="s">
        <v>87</v>
      </c>
      <c r="D67" s="159"/>
      <c r="E67" s="159"/>
      <c r="F67" s="159"/>
      <c r="G67" s="21">
        <f>SUM(G19:G64)</f>
        <v>0</v>
      </c>
    </row>
    <row r="68" spans="1:12">
      <c r="C68" s="159" t="s">
        <v>88</v>
      </c>
      <c r="D68" s="159"/>
      <c r="E68" s="159"/>
      <c r="F68" s="159"/>
      <c r="G68" s="21"/>
    </row>
    <row r="69" spans="1:12">
      <c r="C69" s="159" t="s">
        <v>89</v>
      </c>
      <c r="D69" s="159"/>
      <c r="E69" s="159"/>
      <c r="F69" s="159"/>
      <c r="G69" s="21">
        <f>G67+G68</f>
        <v>0</v>
      </c>
    </row>
    <row r="70" spans="1:12">
      <c r="G70" s="55"/>
    </row>
    <row r="71" spans="1:12">
      <c r="G71" s="55"/>
    </row>
    <row r="72" spans="1:12">
      <c r="G72" s="55"/>
    </row>
    <row r="73" spans="1:12">
      <c r="G73" s="55"/>
    </row>
    <row r="74" spans="1:12">
      <c r="B74" s="5" t="s">
        <v>90</v>
      </c>
      <c r="G74" s="5" t="s">
        <v>91</v>
      </c>
    </row>
    <row r="79" spans="1:12" ht="15">
      <c r="B79" s="112" t="s">
        <v>460</v>
      </c>
      <c r="C79" s="113"/>
      <c r="D79" s="113"/>
      <c r="E79" s="112"/>
    </row>
    <row r="80" spans="1:12">
      <c r="B80" s="112" t="s">
        <v>381</v>
      </c>
      <c r="C80" s="113"/>
    </row>
  </sheetData>
  <mergeCells count="4">
    <mergeCell ref="K17:L17"/>
    <mergeCell ref="C67:F67"/>
    <mergeCell ref="C68:F68"/>
    <mergeCell ref="C69:F69"/>
  </mergeCells>
  <phoneticPr fontId="20" type="noConversion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78"/>
  <sheetViews>
    <sheetView topLeftCell="A73" workbookViewId="0">
      <selection activeCell="I81" sqref="I81"/>
    </sheetView>
  </sheetViews>
  <sheetFormatPr baseColWidth="10" defaultColWidth="8.83203125" defaultRowHeight="13"/>
  <cols>
    <col min="1" max="1" width="6.5" style="17" customWidth="1"/>
    <col min="2" max="2" width="26.33203125" style="5" customWidth="1"/>
    <col min="3" max="4" width="10.83203125" style="1" customWidth="1"/>
    <col min="5" max="12" width="10.83203125" style="5" customWidth="1"/>
    <col min="13" max="16384" width="8.83203125" style="5"/>
  </cols>
  <sheetData>
    <row r="1" spans="1:15" ht="16">
      <c r="B1" s="2" t="s">
        <v>0</v>
      </c>
      <c r="C1" s="3"/>
      <c r="D1" s="4"/>
      <c r="E1" s="4"/>
      <c r="F1" s="4"/>
      <c r="G1" s="1"/>
    </row>
    <row r="2" spans="1:15" ht="16">
      <c r="B2" s="6"/>
      <c r="C2" s="7"/>
      <c r="D2" s="4"/>
      <c r="E2" s="4"/>
      <c r="F2" s="4"/>
      <c r="G2" s="1"/>
    </row>
    <row r="3" spans="1:15" ht="16">
      <c r="B3" s="6" t="s">
        <v>1</v>
      </c>
      <c r="C3" s="7"/>
      <c r="D3" s="4"/>
      <c r="E3" s="4"/>
      <c r="F3" s="4"/>
      <c r="G3" s="1"/>
    </row>
    <row r="4" spans="1:15" ht="16">
      <c r="B4" s="6"/>
      <c r="C4" s="7"/>
      <c r="D4" s="4"/>
      <c r="E4" s="4"/>
      <c r="F4" s="4"/>
      <c r="G4" s="1"/>
    </row>
    <row r="5" spans="1:15" ht="16">
      <c r="B5" s="6" t="s">
        <v>1</v>
      </c>
      <c r="C5" s="7"/>
      <c r="D5" s="4"/>
      <c r="E5" s="4"/>
      <c r="F5" s="4"/>
      <c r="G5" s="1"/>
    </row>
    <row r="6" spans="1:15" ht="16">
      <c r="B6" s="6"/>
      <c r="C6" s="7"/>
      <c r="D6" s="4"/>
      <c r="E6" s="4"/>
      <c r="F6" s="4"/>
      <c r="G6" s="1"/>
    </row>
    <row r="7" spans="1:15" ht="16">
      <c r="B7" s="6"/>
      <c r="C7" s="7"/>
      <c r="D7" s="4"/>
      <c r="E7" s="4"/>
      <c r="F7" s="4"/>
      <c r="G7" s="1"/>
    </row>
    <row r="8" spans="1:15" ht="18">
      <c r="B8" s="6"/>
      <c r="C8" s="7"/>
      <c r="D8" s="8" t="s">
        <v>2</v>
      </c>
      <c r="E8" s="8"/>
      <c r="F8" s="9"/>
      <c r="G8" s="1"/>
    </row>
    <row r="9" spans="1:15">
      <c r="B9" s="10"/>
      <c r="C9" s="11"/>
      <c r="E9" s="1"/>
      <c r="F9" s="1"/>
      <c r="G9" s="1"/>
    </row>
    <row r="10" spans="1:15">
      <c r="B10" s="10" t="s">
        <v>3</v>
      </c>
      <c r="C10" s="11"/>
      <c r="E10" s="1"/>
      <c r="F10" s="1"/>
      <c r="G10" s="1"/>
    </row>
    <row r="11" spans="1:15">
      <c r="B11" s="10"/>
      <c r="C11" s="11"/>
      <c r="E11" s="1"/>
      <c r="F11" s="1"/>
      <c r="G11" s="1"/>
    </row>
    <row r="12" spans="1:15">
      <c r="B12" s="10" t="s">
        <v>557</v>
      </c>
      <c r="C12" s="11"/>
      <c r="E12" s="1"/>
      <c r="F12" s="1" t="s">
        <v>565</v>
      </c>
      <c r="G12" s="1"/>
    </row>
    <row r="13" spans="1:15">
      <c r="B13" s="10" t="s">
        <v>232</v>
      </c>
      <c r="C13" s="11"/>
      <c r="E13" s="1"/>
      <c r="F13" s="1"/>
      <c r="G13" s="1"/>
    </row>
    <row r="14" spans="1:15">
      <c r="B14" s="10"/>
      <c r="C14" s="11"/>
      <c r="E14" s="1"/>
      <c r="F14" s="1"/>
      <c r="G14" s="1"/>
      <c r="K14" s="160" t="s">
        <v>378</v>
      </c>
      <c r="L14" s="160"/>
    </row>
    <row r="15" spans="1:15" ht="30" customHeight="1">
      <c r="A15" s="124" t="s">
        <v>4</v>
      </c>
      <c r="B15" s="125" t="s">
        <v>5</v>
      </c>
      <c r="C15" s="124" t="s">
        <v>6</v>
      </c>
      <c r="D15" s="124" t="s">
        <v>7</v>
      </c>
      <c r="E15" s="124" t="s">
        <v>8</v>
      </c>
      <c r="F15" s="124" t="s">
        <v>92</v>
      </c>
      <c r="G15" s="124" t="s">
        <v>10</v>
      </c>
      <c r="H15" s="124" t="s">
        <v>377</v>
      </c>
      <c r="I15" s="124" t="s">
        <v>93</v>
      </c>
      <c r="J15" s="124" t="s">
        <v>94</v>
      </c>
      <c r="K15" s="126" t="s">
        <v>379</v>
      </c>
      <c r="L15" s="127" t="s">
        <v>380</v>
      </c>
    </row>
    <row r="16" spans="1:15" ht="70">
      <c r="A16" s="12" t="s">
        <v>11</v>
      </c>
      <c r="B16" s="13" t="s">
        <v>408</v>
      </c>
      <c r="C16" s="12" t="s">
        <v>171</v>
      </c>
      <c r="D16" s="12" t="s">
        <v>97</v>
      </c>
      <c r="E16" s="51">
        <v>400</v>
      </c>
      <c r="F16" s="90"/>
      <c r="G16" s="15">
        <f t="shared" ref="G16:G69" si="0">E16*F16</f>
        <v>0</v>
      </c>
      <c r="H16" s="13"/>
      <c r="I16" s="12"/>
      <c r="J16" s="33"/>
      <c r="K16" s="33"/>
      <c r="L16" s="33"/>
      <c r="M16" s="109"/>
      <c r="N16" s="109"/>
      <c r="O16" s="109"/>
    </row>
    <row r="17" spans="1:15" ht="70">
      <c r="A17" s="12" t="s">
        <v>15</v>
      </c>
      <c r="B17" s="13" t="s">
        <v>409</v>
      </c>
      <c r="C17" s="12" t="s">
        <v>171</v>
      </c>
      <c r="D17" s="12" t="s">
        <v>97</v>
      </c>
      <c r="E17" s="51">
        <v>1800</v>
      </c>
      <c r="F17" s="90"/>
      <c r="G17" s="15">
        <f t="shared" si="0"/>
        <v>0</v>
      </c>
      <c r="H17" s="13"/>
      <c r="I17" s="12"/>
      <c r="J17" s="33"/>
      <c r="K17" s="33"/>
      <c r="L17" s="33"/>
      <c r="M17" s="109"/>
      <c r="N17" s="109"/>
      <c r="O17" s="109"/>
    </row>
    <row r="18" spans="1:15" ht="70">
      <c r="A18" s="12" t="s">
        <v>17</v>
      </c>
      <c r="B18" s="13" t="s">
        <v>410</v>
      </c>
      <c r="C18" s="12" t="s">
        <v>171</v>
      </c>
      <c r="D18" s="12" t="s">
        <v>97</v>
      </c>
      <c r="E18" s="51">
        <v>200</v>
      </c>
      <c r="F18" s="90"/>
      <c r="G18" s="15">
        <f t="shared" si="0"/>
        <v>0</v>
      </c>
      <c r="H18" s="13"/>
      <c r="I18" s="12"/>
      <c r="J18" s="33"/>
      <c r="K18" s="33"/>
      <c r="L18" s="33"/>
      <c r="M18" s="109"/>
      <c r="N18" s="109"/>
      <c r="O18" s="109"/>
    </row>
    <row r="19" spans="1:15" ht="70">
      <c r="A19" s="12" t="s">
        <v>19</v>
      </c>
      <c r="B19" s="13" t="s">
        <v>411</v>
      </c>
      <c r="C19" s="12" t="s">
        <v>171</v>
      </c>
      <c r="D19" s="12" t="s">
        <v>97</v>
      </c>
      <c r="E19" s="51">
        <v>550</v>
      </c>
      <c r="F19" s="90"/>
      <c r="G19" s="15">
        <f t="shared" si="0"/>
        <v>0</v>
      </c>
      <c r="H19" s="13"/>
      <c r="I19" s="12"/>
      <c r="J19" s="33"/>
      <c r="K19" s="33"/>
      <c r="L19" s="33"/>
      <c r="M19" s="109"/>
      <c r="N19" s="109"/>
      <c r="O19" s="109"/>
    </row>
    <row r="20" spans="1:15" ht="98">
      <c r="A20" s="12" t="s">
        <v>20</v>
      </c>
      <c r="B20" s="13" t="s">
        <v>412</v>
      </c>
      <c r="C20" s="12" t="s">
        <v>171</v>
      </c>
      <c r="D20" s="12" t="s">
        <v>97</v>
      </c>
      <c r="E20" s="51">
        <v>300</v>
      </c>
      <c r="F20" s="90"/>
      <c r="G20" s="15">
        <f t="shared" si="0"/>
        <v>0</v>
      </c>
      <c r="H20" s="13"/>
      <c r="I20" s="12"/>
      <c r="J20" s="33"/>
      <c r="K20" s="33"/>
      <c r="L20" s="33"/>
      <c r="M20" s="109"/>
      <c r="N20" s="109"/>
      <c r="O20" s="109"/>
    </row>
    <row r="21" spans="1:15" ht="56">
      <c r="A21" s="12" t="s">
        <v>22</v>
      </c>
      <c r="B21" s="13" t="s">
        <v>413</v>
      </c>
      <c r="C21" s="12" t="s">
        <v>233</v>
      </c>
      <c r="D21" s="12" t="s">
        <v>97</v>
      </c>
      <c r="E21" s="51">
        <v>200</v>
      </c>
      <c r="F21" s="90"/>
      <c r="G21" s="15">
        <f t="shared" si="0"/>
        <v>0</v>
      </c>
      <c r="H21" s="13"/>
      <c r="I21" s="12"/>
      <c r="J21" s="33"/>
      <c r="K21" s="33"/>
      <c r="L21" s="33"/>
      <c r="M21" s="109"/>
      <c r="N21" s="109"/>
      <c r="O21" s="109"/>
    </row>
    <row r="22" spans="1:15" ht="112">
      <c r="A22" s="12" t="s">
        <v>23</v>
      </c>
      <c r="B22" s="13" t="s">
        <v>414</v>
      </c>
      <c r="C22" s="12" t="s">
        <v>171</v>
      </c>
      <c r="D22" s="12" t="s">
        <v>97</v>
      </c>
      <c r="E22" s="51">
        <v>700</v>
      </c>
      <c r="F22" s="90"/>
      <c r="G22" s="15">
        <f t="shared" si="0"/>
        <v>0</v>
      </c>
      <c r="H22" s="13"/>
      <c r="I22" s="12"/>
      <c r="J22" s="33"/>
      <c r="K22" s="33"/>
      <c r="L22" s="33"/>
      <c r="M22" s="109"/>
      <c r="N22" s="109"/>
      <c r="O22" s="109"/>
    </row>
    <row r="23" spans="1:15" ht="28">
      <c r="A23" s="12" t="s">
        <v>24</v>
      </c>
      <c r="B23" s="13" t="s">
        <v>502</v>
      </c>
      <c r="C23" s="12" t="s">
        <v>118</v>
      </c>
      <c r="D23" s="12" t="s">
        <v>97</v>
      </c>
      <c r="E23" s="51">
        <v>700</v>
      </c>
      <c r="F23" s="90"/>
      <c r="G23" s="15">
        <f t="shared" si="0"/>
        <v>0</v>
      </c>
      <c r="H23" s="13"/>
      <c r="I23" s="12"/>
      <c r="J23" s="33"/>
      <c r="K23" s="33"/>
      <c r="L23" s="33"/>
      <c r="M23" s="109"/>
      <c r="N23" s="109"/>
      <c r="O23" s="109"/>
    </row>
    <row r="24" spans="1:15" ht="28">
      <c r="A24" s="12" t="s">
        <v>26</v>
      </c>
      <c r="B24" s="13" t="s">
        <v>502</v>
      </c>
      <c r="C24" s="12" t="s">
        <v>230</v>
      </c>
      <c r="D24" s="12" t="s">
        <v>97</v>
      </c>
      <c r="E24" s="51">
        <v>350</v>
      </c>
      <c r="F24" s="90"/>
      <c r="G24" s="15">
        <f t="shared" si="0"/>
        <v>0</v>
      </c>
      <c r="H24" s="13"/>
      <c r="I24" s="12"/>
      <c r="J24" s="33"/>
      <c r="K24" s="33"/>
      <c r="L24" s="33"/>
      <c r="M24" s="109"/>
      <c r="N24" s="109"/>
      <c r="O24" s="109"/>
    </row>
    <row r="25" spans="1:15" ht="56">
      <c r="A25" s="12" t="s">
        <v>28</v>
      </c>
      <c r="B25" s="13" t="s">
        <v>415</v>
      </c>
      <c r="C25" s="12" t="s">
        <v>230</v>
      </c>
      <c r="D25" s="12" t="s">
        <v>97</v>
      </c>
      <c r="E25" s="51">
        <v>700</v>
      </c>
      <c r="F25" s="90"/>
      <c r="G25" s="15">
        <f t="shared" si="0"/>
        <v>0</v>
      </c>
      <c r="H25" s="13"/>
      <c r="I25" s="12"/>
      <c r="J25" s="33"/>
      <c r="K25" s="33"/>
      <c r="L25" s="33"/>
      <c r="M25" s="109"/>
      <c r="N25" s="109"/>
      <c r="O25" s="109"/>
    </row>
    <row r="26" spans="1:15" ht="14">
      <c r="A26" s="12" t="s">
        <v>30</v>
      </c>
      <c r="B26" s="13" t="s">
        <v>831</v>
      </c>
      <c r="C26" s="12" t="s">
        <v>832</v>
      </c>
      <c r="D26" s="12" t="s">
        <v>97</v>
      </c>
      <c r="E26" s="51">
        <v>140</v>
      </c>
      <c r="F26" s="90"/>
      <c r="G26" s="15">
        <f t="shared" si="0"/>
        <v>0</v>
      </c>
      <c r="H26" s="13"/>
      <c r="I26" s="12"/>
      <c r="J26" s="33"/>
      <c r="K26" s="33"/>
      <c r="L26" s="33"/>
      <c r="M26" s="109"/>
      <c r="N26" s="109"/>
      <c r="O26" s="109"/>
    </row>
    <row r="27" spans="1:15" ht="14">
      <c r="A27" s="12" t="s">
        <v>31</v>
      </c>
      <c r="B27" s="13" t="s">
        <v>831</v>
      </c>
      <c r="C27" s="12" t="s">
        <v>833</v>
      </c>
      <c r="D27" s="12" t="s">
        <v>97</v>
      </c>
      <c r="E27" s="51">
        <v>100</v>
      </c>
      <c r="F27" s="90"/>
      <c r="G27" s="15">
        <f t="shared" si="0"/>
        <v>0</v>
      </c>
      <c r="H27" s="13"/>
      <c r="I27" s="12"/>
      <c r="J27" s="33"/>
      <c r="K27" s="33"/>
      <c r="L27" s="33"/>
      <c r="M27" s="109"/>
      <c r="N27" s="109"/>
      <c r="O27" s="109"/>
    </row>
    <row r="28" spans="1:15" ht="70">
      <c r="A28" s="12" t="s">
        <v>32</v>
      </c>
      <c r="B28" s="13" t="s">
        <v>234</v>
      </c>
      <c r="C28" s="12" t="s">
        <v>235</v>
      </c>
      <c r="D28" s="12" t="s">
        <v>97</v>
      </c>
      <c r="E28" s="51">
        <v>500</v>
      </c>
      <c r="F28" s="90"/>
      <c r="G28" s="15">
        <f t="shared" si="0"/>
        <v>0</v>
      </c>
      <c r="H28" s="13"/>
      <c r="I28" s="12"/>
      <c r="J28" s="33"/>
      <c r="K28" s="33"/>
      <c r="L28" s="33"/>
      <c r="M28" s="109"/>
      <c r="N28" s="109"/>
      <c r="O28" s="109"/>
    </row>
    <row r="29" spans="1:15" ht="70">
      <c r="A29" s="12" t="s">
        <v>34</v>
      </c>
      <c r="B29" s="13" t="s">
        <v>842</v>
      </c>
      <c r="C29" s="12" t="s">
        <v>237</v>
      </c>
      <c r="D29" s="12" t="s">
        <v>97</v>
      </c>
      <c r="E29" s="51">
        <v>600</v>
      </c>
      <c r="F29" s="90"/>
      <c r="G29" s="15">
        <f t="shared" si="0"/>
        <v>0</v>
      </c>
      <c r="H29" s="13"/>
      <c r="I29" s="12"/>
      <c r="J29" s="33"/>
      <c r="K29" s="33"/>
      <c r="L29" s="33"/>
      <c r="M29" s="109"/>
      <c r="N29" s="109"/>
      <c r="O29" s="109"/>
    </row>
    <row r="30" spans="1:15" ht="70">
      <c r="A30" s="12" t="s">
        <v>36</v>
      </c>
      <c r="B30" s="13" t="s">
        <v>842</v>
      </c>
      <c r="C30" s="12" t="s">
        <v>236</v>
      </c>
      <c r="D30" s="12" t="s">
        <v>97</v>
      </c>
      <c r="E30" s="51">
        <v>3600</v>
      </c>
      <c r="F30" s="90"/>
      <c r="G30" s="15">
        <f t="shared" si="0"/>
        <v>0</v>
      </c>
      <c r="H30" s="13"/>
      <c r="I30" s="12"/>
      <c r="J30" s="33"/>
      <c r="K30" s="33"/>
      <c r="L30" s="33"/>
      <c r="M30" s="109"/>
      <c r="N30" s="109"/>
      <c r="O30" s="109"/>
    </row>
    <row r="31" spans="1:15" ht="70">
      <c r="A31" s="12" t="s">
        <v>38</v>
      </c>
      <c r="B31" s="13" t="s">
        <v>842</v>
      </c>
      <c r="C31" s="12" t="s">
        <v>253</v>
      </c>
      <c r="D31" s="12" t="s">
        <v>97</v>
      </c>
      <c r="E31" s="51">
        <v>3600</v>
      </c>
      <c r="F31" s="90"/>
      <c r="G31" s="15">
        <f t="shared" si="0"/>
        <v>0</v>
      </c>
      <c r="H31" s="13"/>
      <c r="I31" s="12"/>
      <c r="J31" s="33"/>
      <c r="K31" s="33"/>
      <c r="L31" s="33"/>
      <c r="M31" s="109"/>
      <c r="N31" s="109"/>
      <c r="O31" s="109"/>
    </row>
    <row r="32" spans="1:15" ht="70">
      <c r="A32" s="12" t="s">
        <v>40</v>
      </c>
      <c r="B32" s="13" t="s">
        <v>843</v>
      </c>
      <c r="C32" s="12" t="s">
        <v>238</v>
      </c>
      <c r="D32" s="12" t="s">
        <v>97</v>
      </c>
      <c r="E32" s="51">
        <v>500</v>
      </c>
      <c r="F32" s="90"/>
      <c r="G32" s="15">
        <f t="shared" si="0"/>
        <v>0</v>
      </c>
      <c r="H32" s="13"/>
      <c r="I32" s="12"/>
      <c r="J32" s="33"/>
      <c r="K32" s="33"/>
      <c r="L32" s="33"/>
      <c r="M32" s="109"/>
      <c r="N32" s="109"/>
      <c r="O32" s="109"/>
    </row>
    <row r="33" spans="1:15" ht="70">
      <c r="A33" s="12" t="s">
        <v>41</v>
      </c>
      <c r="B33" s="13" t="s">
        <v>843</v>
      </c>
      <c r="C33" s="12" t="s">
        <v>253</v>
      </c>
      <c r="D33" s="12" t="s">
        <v>97</v>
      </c>
      <c r="E33" s="51">
        <v>800</v>
      </c>
      <c r="F33" s="90"/>
      <c r="G33" s="15">
        <f t="shared" si="0"/>
        <v>0</v>
      </c>
      <c r="H33" s="13"/>
      <c r="I33" s="12"/>
      <c r="J33" s="33"/>
      <c r="K33" s="33"/>
      <c r="L33" s="33"/>
      <c r="M33" s="109"/>
      <c r="N33" s="109"/>
      <c r="O33" s="109"/>
    </row>
    <row r="34" spans="1:15" ht="84">
      <c r="A34" s="12" t="s">
        <v>43</v>
      </c>
      <c r="B34" s="13" t="s">
        <v>844</v>
      </c>
      <c r="C34" s="12" t="s">
        <v>237</v>
      </c>
      <c r="D34" s="12" t="s">
        <v>97</v>
      </c>
      <c r="E34" s="51">
        <v>500</v>
      </c>
      <c r="F34" s="90"/>
      <c r="G34" s="15">
        <f t="shared" si="0"/>
        <v>0</v>
      </c>
      <c r="H34" s="13"/>
      <c r="I34" s="12"/>
      <c r="J34" s="33"/>
      <c r="K34" s="33"/>
      <c r="L34" s="33"/>
      <c r="M34" s="109"/>
      <c r="N34" s="109"/>
      <c r="O34" s="109"/>
    </row>
    <row r="35" spans="1:15" ht="84">
      <c r="A35" s="12" t="s">
        <v>44</v>
      </c>
      <c r="B35" s="13" t="s">
        <v>844</v>
      </c>
      <c r="C35" s="12" t="s">
        <v>238</v>
      </c>
      <c r="D35" s="12" t="s">
        <v>97</v>
      </c>
      <c r="E35" s="51">
        <v>500</v>
      </c>
      <c r="F35" s="90"/>
      <c r="G35" s="15">
        <f t="shared" si="0"/>
        <v>0</v>
      </c>
      <c r="H35" s="13"/>
      <c r="I35" s="12"/>
      <c r="J35" s="33"/>
      <c r="K35" s="33"/>
      <c r="L35" s="33"/>
      <c r="M35" s="109"/>
      <c r="N35" s="109"/>
      <c r="O35" s="109"/>
    </row>
    <row r="36" spans="1:15" ht="70">
      <c r="A36" s="12" t="s">
        <v>45</v>
      </c>
      <c r="B36" s="13" t="s">
        <v>239</v>
      </c>
      <c r="C36" s="12" t="s">
        <v>240</v>
      </c>
      <c r="D36" s="12" t="s">
        <v>97</v>
      </c>
      <c r="E36" s="51">
        <v>800</v>
      </c>
      <c r="F36" s="90"/>
      <c r="G36" s="15">
        <f t="shared" si="0"/>
        <v>0</v>
      </c>
      <c r="H36" s="13"/>
      <c r="I36" s="12"/>
      <c r="J36" s="33"/>
      <c r="K36" s="33"/>
      <c r="L36" s="33"/>
      <c r="M36" s="109"/>
      <c r="N36" s="109"/>
      <c r="O36" s="109"/>
    </row>
    <row r="37" spans="1:15" ht="84">
      <c r="A37" s="12" t="s">
        <v>46</v>
      </c>
      <c r="B37" s="13" t="s">
        <v>845</v>
      </c>
      <c r="C37" s="12" t="s">
        <v>253</v>
      </c>
      <c r="D37" s="12" t="s">
        <v>97</v>
      </c>
      <c r="E37" s="51">
        <v>800</v>
      </c>
      <c r="F37" s="90"/>
      <c r="G37" s="15">
        <f t="shared" si="0"/>
        <v>0</v>
      </c>
      <c r="H37" s="13"/>
      <c r="I37" s="12"/>
      <c r="J37" s="33"/>
      <c r="K37" s="33"/>
      <c r="L37" s="33"/>
      <c r="M37" s="109"/>
      <c r="N37" s="109"/>
      <c r="O37" s="109"/>
    </row>
    <row r="38" spans="1:15" ht="30" customHeight="1">
      <c r="A38" s="12" t="s">
        <v>47</v>
      </c>
      <c r="B38" s="13" t="s">
        <v>241</v>
      </c>
      <c r="C38" s="12" t="s">
        <v>237</v>
      </c>
      <c r="D38" s="12" t="s">
        <v>97</v>
      </c>
      <c r="E38" s="52">
        <v>400</v>
      </c>
      <c r="F38" s="90"/>
      <c r="G38" s="15">
        <f t="shared" si="0"/>
        <v>0</v>
      </c>
      <c r="H38" s="13"/>
      <c r="I38" s="12"/>
      <c r="J38" s="33"/>
      <c r="K38" s="33"/>
      <c r="L38" s="33"/>
      <c r="M38" s="109"/>
      <c r="N38" s="109"/>
      <c r="O38" s="109"/>
    </row>
    <row r="39" spans="1:15" ht="30" customHeight="1">
      <c r="A39" s="12" t="s">
        <v>48</v>
      </c>
      <c r="B39" s="13" t="s">
        <v>241</v>
      </c>
      <c r="C39" s="12" t="s">
        <v>238</v>
      </c>
      <c r="D39" s="12" t="s">
        <v>97</v>
      </c>
      <c r="E39" s="52">
        <v>1000</v>
      </c>
      <c r="F39" s="90"/>
      <c r="G39" s="15">
        <f t="shared" si="0"/>
        <v>0</v>
      </c>
      <c r="H39" s="13"/>
      <c r="I39" s="12"/>
      <c r="J39" s="33"/>
      <c r="K39" s="33"/>
      <c r="L39" s="33"/>
      <c r="M39" s="109"/>
      <c r="N39" s="109"/>
      <c r="O39" s="109"/>
    </row>
    <row r="40" spans="1:15" ht="30" customHeight="1">
      <c r="A40" s="12" t="s">
        <v>50</v>
      </c>
      <c r="B40" s="13" t="s">
        <v>241</v>
      </c>
      <c r="C40" s="12" t="s">
        <v>242</v>
      </c>
      <c r="D40" s="12" t="s">
        <v>97</v>
      </c>
      <c r="E40" s="52">
        <v>1000</v>
      </c>
      <c r="F40" s="90"/>
      <c r="G40" s="15">
        <f t="shared" si="0"/>
        <v>0</v>
      </c>
      <c r="H40" s="13"/>
      <c r="I40" s="12"/>
      <c r="J40" s="33"/>
      <c r="K40" s="33"/>
      <c r="L40" s="33"/>
      <c r="M40" s="109"/>
      <c r="N40" s="109"/>
      <c r="O40" s="109"/>
    </row>
    <row r="41" spans="1:15" ht="54" customHeight="1">
      <c r="A41" s="12" t="s">
        <v>52</v>
      </c>
      <c r="B41" s="13" t="s">
        <v>834</v>
      </c>
      <c r="C41" s="12" t="s">
        <v>238</v>
      </c>
      <c r="D41" s="12" t="s">
        <v>97</v>
      </c>
      <c r="E41" s="52">
        <v>3000</v>
      </c>
      <c r="F41" s="90"/>
      <c r="G41" s="15">
        <f t="shared" si="0"/>
        <v>0</v>
      </c>
      <c r="H41" s="13"/>
      <c r="I41" s="12"/>
      <c r="J41" s="33"/>
      <c r="K41" s="33"/>
      <c r="L41" s="33"/>
      <c r="M41" s="109"/>
      <c r="N41" s="109"/>
      <c r="O41" s="109"/>
    </row>
    <row r="42" spans="1:15" ht="56">
      <c r="A42" s="12" t="s">
        <v>53</v>
      </c>
      <c r="B42" s="13" t="s">
        <v>834</v>
      </c>
      <c r="C42" s="12" t="s">
        <v>253</v>
      </c>
      <c r="D42" s="12" t="s">
        <v>97</v>
      </c>
      <c r="E42" s="51">
        <v>3700</v>
      </c>
      <c r="F42" s="90"/>
      <c r="G42" s="15">
        <f t="shared" si="0"/>
        <v>0</v>
      </c>
      <c r="H42" s="13"/>
      <c r="I42" s="12"/>
      <c r="J42" s="33"/>
      <c r="K42" s="33"/>
      <c r="L42" s="33"/>
      <c r="M42" s="109"/>
      <c r="N42" s="109"/>
      <c r="O42" s="109"/>
    </row>
    <row r="43" spans="1:15" ht="42">
      <c r="A43" s="12" t="s">
        <v>54</v>
      </c>
      <c r="B43" s="13" t="s">
        <v>243</v>
      </c>
      <c r="C43" s="12" t="s">
        <v>236</v>
      </c>
      <c r="D43" s="12" t="s">
        <v>97</v>
      </c>
      <c r="E43" s="51">
        <v>800</v>
      </c>
      <c r="F43" s="90"/>
      <c r="G43" s="15">
        <f t="shared" si="0"/>
        <v>0</v>
      </c>
      <c r="H43" s="13"/>
      <c r="I43" s="12"/>
      <c r="J43" s="33"/>
      <c r="K43" s="33"/>
      <c r="L43" s="33"/>
      <c r="M43" s="109"/>
      <c r="N43" s="109"/>
      <c r="O43" s="109"/>
    </row>
    <row r="44" spans="1:15" ht="42">
      <c r="A44" s="12" t="s">
        <v>55</v>
      </c>
      <c r="B44" s="13" t="s">
        <v>243</v>
      </c>
      <c r="C44" s="12" t="s">
        <v>242</v>
      </c>
      <c r="D44" s="12" t="s">
        <v>97</v>
      </c>
      <c r="E44" s="51">
        <v>1500</v>
      </c>
      <c r="F44" s="90"/>
      <c r="G44" s="15">
        <f t="shared" si="0"/>
        <v>0</v>
      </c>
      <c r="H44" s="13"/>
      <c r="I44" s="12"/>
      <c r="J44" s="33"/>
      <c r="K44" s="33"/>
      <c r="L44" s="33"/>
      <c r="M44" s="109"/>
      <c r="N44" s="109"/>
      <c r="O44" s="109"/>
    </row>
    <row r="45" spans="1:15" ht="30" customHeight="1">
      <c r="A45" s="12" t="s">
        <v>57</v>
      </c>
      <c r="B45" s="13" t="s">
        <v>836</v>
      </c>
      <c r="C45" s="12" t="s">
        <v>238</v>
      </c>
      <c r="D45" s="12" t="s">
        <v>97</v>
      </c>
      <c r="E45" s="51">
        <v>500</v>
      </c>
      <c r="F45" s="90"/>
      <c r="G45" s="15">
        <f t="shared" si="0"/>
        <v>0</v>
      </c>
      <c r="H45" s="13"/>
      <c r="I45" s="12"/>
      <c r="J45" s="33"/>
      <c r="K45" s="33"/>
      <c r="L45" s="33"/>
      <c r="M45" s="109"/>
      <c r="N45" s="109"/>
      <c r="O45" s="109"/>
    </row>
    <row r="46" spans="1:15" ht="30" customHeight="1">
      <c r="A46" s="12" t="s">
        <v>59</v>
      </c>
      <c r="B46" s="13" t="s">
        <v>836</v>
      </c>
      <c r="C46" s="12" t="s">
        <v>244</v>
      </c>
      <c r="D46" s="12" t="s">
        <v>97</v>
      </c>
      <c r="E46" s="51">
        <v>500</v>
      </c>
      <c r="F46" s="90"/>
      <c r="G46" s="15">
        <f t="shared" si="0"/>
        <v>0</v>
      </c>
      <c r="H46" s="13"/>
      <c r="I46" s="12"/>
      <c r="J46" s="33"/>
      <c r="K46" s="33"/>
      <c r="L46" s="33"/>
      <c r="M46" s="109"/>
      <c r="N46" s="109"/>
      <c r="O46" s="109"/>
    </row>
    <row r="47" spans="1:15" ht="42">
      <c r="A47" s="12" t="s">
        <v>61</v>
      </c>
      <c r="B47" s="13" t="s">
        <v>245</v>
      </c>
      <c r="C47" s="12" t="s">
        <v>237</v>
      </c>
      <c r="D47" s="12" t="s">
        <v>97</v>
      </c>
      <c r="E47" s="51">
        <v>1300</v>
      </c>
      <c r="F47" s="90"/>
      <c r="G47" s="15">
        <f t="shared" si="0"/>
        <v>0</v>
      </c>
      <c r="H47" s="13"/>
      <c r="I47" s="12"/>
      <c r="J47" s="33"/>
      <c r="K47" s="33"/>
      <c r="L47" s="33"/>
      <c r="M47" s="109"/>
      <c r="N47" s="109"/>
      <c r="O47" s="109"/>
    </row>
    <row r="48" spans="1:15" ht="42">
      <c r="A48" s="12" t="s">
        <v>63</v>
      </c>
      <c r="B48" s="13" t="s">
        <v>245</v>
      </c>
      <c r="C48" s="12" t="s">
        <v>236</v>
      </c>
      <c r="D48" s="12" t="s">
        <v>97</v>
      </c>
      <c r="E48" s="51">
        <v>2000</v>
      </c>
      <c r="F48" s="90"/>
      <c r="G48" s="15">
        <f t="shared" si="0"/>
        <v>0</v>
      </c>
      <c r="H48" s="13"/>
      <c r="I48" s="12"/>
      <c r="J48" s="33"/>
      <c r="K48" s="33"/>
      <c r="L48" s="33"/>
      <c r="M48" s="109"/>
      <c r="N48" s="109"/>
      <c r="O48" s="109"/>
    </row>
    <row r="49" spans="1:15" ht="42">
      <c r="A49" s="12" t="s">
        <v>65</v>
      </c>
      <c r="B49" s="13" t="s">
        <v>245</v>
      </c>
      <c r="C49" s="12" t="s">
        <v>253</v>
      </c>
      <c r="D49" s="12" t="s">
        <v>97</v>
      </c>
      <c r="E49" s="51">
        <v>2000</v>
      </c>
      <c r="F49" s="90"/>
      <c r="G49" s="15">
        <f t="shared" si="0"/>
        <v>0</v>
      </c>
      <c r="H49" s="13"/>
      <c r="I49" s="12"/>
      <c r="J49" s="33"/>
      <c r="K49" s="33"/>
      <c r="L49" s="33"/>
      <c r="M49" s="109"/>
      <c r="N49" s="109"/>
      <c r="O49" s="109"/>
    </row>
    <row r="50" spans="1:15" ht="56">
      <c r="A50" s="12" t="s">
        <v>67</v>
      </c>
      <c r="B50" s="13" t="s">
        <v>246</v>
      </c>
      <c r="C50" s="12" t="s">
        <v>236</v>
      </c>
      <c r="D50" s="12" t="s">
        <v>97</v>
      </c>
      <c r="E50" s="51">
        <v>1000</v>
      </c>
      <c r="F50" s="90"/>
      <c r="G50" s="15">
        <f t="shared" si="0"/>
        <v>0</v>
      </c>
      <c r="H50" s="13"/>
      <c r="I50" s="12"/>
      <c r="J50" s="33"/>
      <c r="K50" s="33"/>
      <c r="L50" s="33"/>
      <c r="M50" s="109"/>
      <c r="N50" s="109"/>
      <c r="O50" s="109"/>
    </row>
    <row r="51" spans="1:15" ht="56">
      <c r="A51" s="12" t="s">
        <v>69</v>
      </c>
      <c r="B51" s="13" t="s">
        <v>246</v>
      </c>
      <c r="C51" s="12" t="s">
        <v>253</v>
      </c>
      <c r="D51" s="12" t="s">
        <v>97</v>
      </c>
      <c r="E51" s="51">
        <v>1500</v>
      </c>
      <c r="F51" s="90"/>
      <c r="G51" s="15">
        <f t="shared" si="0"/>
        <v>0</v>
      </c>
      <c r="H51" s="13"/>
      <c r="I51" s="12"/>
      <c r="J51" s="33"/>
      <c r="K51" s="33"/>
      <c r="L51" s="33"/>
      <c r="M51" s="109"/>
      <c r="N51" s="109"/>
      <c r="O51" s="109"/>
    </row>
    <row r="52" spans="1:15" ht="14">
      <c r="A52" s="12" t="s">
        <v>71</v>
      </c>
      <c r="B52" s="13" t="s">
        <v>251</v>
      </c>
      <c r="C52" s="12" t="s">
        <v>238</v>
      </c>
      <c r="D52" s="12" t="s">
        <v>97</v>
      </c>
      <c r="E52" s="51">
        <v>500</v>
      </c>
      <c r="F52" s="90"/>
      <c r="G52" s="15">
        <f t="shared" si="0"/>
        <v>0</v>
      </c>
      <c r="H52" s="13"/>
      <c r="I52" s="12"/>
      <c r="J52" s="33"/>
      <c r="K52" s="33"/>
      <c r="L52" s="33"/>
      <c r="M52" s="109"/>
      <c r="N52" s="109"/>
      <c r="O52" s="109"/>
    </row>
    <row r="53" spans="1:15" ht="14">
      <c r="A53" s="12" t="s">
        <v>73</v>
      </c>
      <c r="B53" s="13" t="s">
        <v>251</v>
      </c>
      <c r="C53" s="12" t="s">
        <v>253</v>
      </c>
      <c r="D53" s="12" t="s">
        <v>97</v>
      </c>
      <c r="E53" s="51">
        <v>1000</v>
      </c>
      <c r="F53" s="90"/>
      <c r="G53" s="15">
        <f t="shared" si="0"/>
        <v>0</v>
      </c>
      <c r="H53" s="13"/>
      <c r="I53" s="12"/>
      <c r="J53" s="33"/>
      <c r="K53" s="33"/>
      <c r="L53" s="33"/>
      <c r="M53" s="109"/>
      <c r="N53" s="109"/>
      <c r="O53" s="109"/>
    </row>
    <row r="54" spans="1:15" ht="14">
      <c r="A54" s="12" t="s">
        <v>75</v>
      </c>
      <c r="B54" s="13" t="s">
        <v>835</v>
      </c>
      <c r="C54" s="12" t="s">
        <v>238</v>
      </c>
      <c r="D54" s="12" t="s">
        <v>97</v>
      </c>
      <c r="E54" s="51">
        <v>1000</v>
      </c>
      <c r="F54" s="90"/>
      <c r="G54" s="15">
        <f t="shared" si="0"/>
        <v>0</v>
      </c>
      <c r="H54" s="13"/>
      <c r="I54" s="12"/>
      <c r="J54" s="33"/>
      <c r="K54" s="33"/>
      <c r="L54" s="33"/>
      <c r="M54" s="109"/>
      <c r="N54" s="109"/>
      <c r="O54" s="109"/>
    </row>
    <row r="55" spans="1:15" ht="14">
      <c r="A55" s="12" t="s">
        <v>77</v>
      </c>
      <c r="B55" s="13" t="s">
        <v>835</v>
      </c>
      <c r="C55" s="12" t="s">
        <v>253</v>
      </c>
      <c r="D55" s="12" t="s">
        <v>97</v>
      </c>
      <c r="E55" s="51">
        <v>2000</v>
      </c>
      <c r="F55" s="90"/>
      <c r="G55" s="15">
        <f t="shared" si="0"/>
        <v>0</v>
      </c>
      <c r="H55" s="13"/>
      <c r="I55" s="12"/>
      <c r="J55" s="33"/>
      <c r="K55" s="33"/>
      <c r="L55" s="33"/>
      <c r="M55" s="109"/>
      <c r="N55" s="109"/>
      <c r="O55" s="109"/>
    </row>
    <row r="56" spans="1:15" ht="70">
      <c r="A56" s="12" t="s">
        <v>78</v>
      </c>
      <c r="B56" s="13" t="s">
        <v>247</v>
      </c>
      <c r="C56" s="12" t="s">
        <v>236</v>
      </c>
      <c r="D56" s="12" t="s">
        <v>97</v>
      </c>
      <c r="E56" s="51">
        <v>850</v>
      </c>
      <c r="F56" s="90"/>
      <c r="G56" s="15">
        <f t="shared" si="0"/>
        <v>0</v>
      </c>
      <c r="H56" s="13"/>
      <c r="I56" s="12"/>
      <c r="J56" s="33"/>
      <c r="K56" s="33"/>
      <c r="L56" s="33"/>
      <c r="M56" s="109"/>
      <c r="N56" s="109"/>
      <c r="O56" s="109"/>
    </row>
    <row r="57" spans="1:15" ht="70">
      <c r="A57" s="12" t="s">
        <v>80</v>
      </c>
      <c r="B57" s="13" t="s">
        <v>247</v>
      </c>
      <c r="C57" s="12" t="s">
        <v>244</v>
      </c>
      <c r="D57" s="12" t="s">
        <v>97</v>
      </c>
      <c r="E57" s="51">
        <v>850</v>
      </c>
      <c r="F57" s="90"/>
      <c r="G57" s="15">
        <f t="shared" si="0"/>
        <v>0</v>
      </c>
      <c r="H57" s="13"/>
      <c r="I57" s="12"/>
      <c r="J57" s="33"/>
      <c r="K57" s="33"/>
      <c r="L57" s="33"/>
      <c r="M57" s="109"/>
      <c r="N57" s="109"/>
      <c r="O57" s="109"/>
    </row>
    <row r="58" spans="1:15" ht="84">
      <c r="A58" s="12" t="s">
        <v>82</v>
      </c>
      <c r="B58" s="13" t="s">
        <v>248</v>
      </c>
      <c r="C58" s="12" t="s">
        <v>236</v>
      </c>
      <c r="D58" s="12" t="s">
        <v>97</v>
      </c>
      <c r="E58" s="51">
        <v>850</v>
      </c>
      <c r="F58" s="90"/>
      <c r="G58" s="15">
        <f t="shared" si="0"/>
        <v>0</v>
      </c>
      <c r="H58" s="13"/>
      <c r="I58" s="12"/>
      <c r="J58" s="33"/>
      <c r="K58" s="33"/>
      <c r="L58" s="33"/>
      <c r="M58" s="109"/>
      <c r="N58" s="109"/>
      <c r="O58" s="109"/>
    </row>
    <row r="59" spans="1:15" ht="84">
      <c r="A59" s="12" t="s">
        <v>84</v>
      </c>
      <c r="B59" s="13" t="s">
        <v>248</v>
      </c>
      <c r="C59" s="12" t="s">
        <v>242</v>
      </c>
      <c r="D59" s="12" t="s">
        <v>97</v>
      </c>
      <c r="E59" s="51">
        <v>850</v>
      </c>
      <c r="F59" s="90"/>
      <c r="G59" s="15">
        <f t="shared" si="0"/>
        <v>0</v>
      </c>
      <c r="H59" s="13"/>
      <c r="I59" s="12"/>
      <c r="J59" s="33"/>
      <c r="K59" s="33"/>
      <c r="L59" s="33"/>
      <c r="M59" s="109"/>
      <c r="N59" s="109"/>
      <c r="O59" s="109"/>
    </row>
    <row r="60" spans="1:15" ht="42">
      <c r="A60" s="12" t="s">
        <v>85</v>
      </c>
      <c r="B60" s="13" t="s">
        <v>837</v>
      </c>
      <c r="C60" s="12" t="s">
        <v>238</v>
      </c>
      <c r="D60" s="12" t="s">
        <v>97</v>
      </c>
      <c r="E60" s="51">
        <v>1300</v>
      </c>
      <c r="F60" s="90"/>
      <c r="G60" s="15">
        <f t="shared" si="0"/>
        <v>0</v>
      </c>
      <c r="H60" s="13"/>
      <c r="I60" s="12"/>
      <c r="J60" s="33"/>
      <c r="K60" s="33"/>
      <c r="L60" s="33"/>
      <c r="M60" s="109"/>
      <c r="N60" s="109"/>
      <c r="O60" s="109"/>
    </row>
    <row r="61" spans="1:15" ht="42">
      <c r="A61" s="12" t="s">
        <v>86</v>
      </c>
      <c r="B61" s="13" t="s">
        <v>837</v>
      </c>
      <c r="C61" s="12" t="s">
        <v>416</v>
      </c>
      <c r="D61" s="12" t="s">
        <v>97</v>
      </c>
      <c r="E61" s="52">
        <v>2500</v>
      </c>
      <c r="F61" s="90"/>
      <c r="G61" s="15">
        <f>E61*F61</f>
        <v>0</v>
      </c>
      <c r="H61" s="13"/>
      <c r="I61" s="12"/>
      <c r="J61" s="33"/>
      <c r="K61" s="33"/>
      <c r="L61" s="33"/>
      <c r="M61" s="109"/>
      <c r="N61" s="109"/>
      <c r="O61" s="109"/>
    </row>
    <row r="62" spans="1:15" ht="48" customHeight="1">
      <c r="A62" s="12" t="s">
        <v>131</v>
      </c>
      <c r="B62" s="13" t="s">
        <v>838</v>
      </c>
      <c r="C62" s="12" t="s">
        <v>238</v>
      </c>
      <c r="D62" s="12" t="s">
        <v>97</v>
      </c>
      <c r="E62" s="52">
        <v>1300</v>
      </c>
      <c r="F62" s="90"/>
      <c r="G62" s="15">
        <f t="shared" si="0"/>
        <v>0</v>
      </c>
      <c r="H62" s="13"/>
      <c r="I62" s="12"/>
      <c r="J62" s="33"/>
      <c r="K62" s="33"/>
      <c r="L62" s="33"/>
      <c r="M62" s="109"/>
      <c r="N62" s="109"/>
      <c r="O62" s="109"/>
    </row>
    <row r="63" spans="1:15" ht="48" customHeight="1">
      <c r="A63" s="12" t="s">
        <v>132</v>
      </c>
      <c r="B63" s="13" t="s">
        <v>838</v>
      </c>
      <c r="C63" s="12" t="s">
        <v>253</v>
      </c>
      <c r="D63" s="12" t="s">
        <v>97</v>
      </c>
      <c r="E63" s="52">
        <v>2000</v>
      </c>
      <c r="F63" s="90"/>
      <c r="G63" s="15">
        <f t="shared" si="0"/>
        <v>0</v>
      </c>
      <c r="H63" s="13"/>
      <c r="I63" s="12"/>
      <c r="J63" s="33"/>
      <c r="K63" s="33"/>
      <c r="L63" s="33"/>
      <c r="M63" s="109"/>
      <c r="N63" s="109"/>
      <c r="O63" s="109"/>
    </row>
    <row r="64" spans="1:15" ht="48" customHeight="1">
      <c r="A64" s="12" t="s">
        <v>133</v>
      </c>
      <c r="B64" s="13" t="s">
        <v>839</v>
      </c>
      <c r="C64" s="12" t="s">
        <v>238</v>
      </c>
      <c r="D64" s="12" t="s">
        <v>97</v>
      </c>
      <c r="E64" s="52">
        <v>500</v>
      </c>
      <c r="F64" s="90"/>
      <c r="G64" s="15">
        <f t="shared" si="0"/>
        <v>0</v>
      </c>
      <c r="H64" s="13"/>
      <c r="I64" s="12"/>
      <c r="J64" s="33"/>
      <c r="K64" s="33"/>
      <c r="L64" s="33"/>
      <c r="M64" s="109"/>
      <c r="N64" s="109"/>
      <c r="O64" s="109"/>
    </row>
    <row r="65" spans="1:15" ht="48" customHeight="1">
      <c r="A65" s="12" t="s">
        <v>135</v>
      </c>
      <c r="B65" s="13" t="s">
        <v>839</v>
      </c>
      <c r="C65" s="12" t="s">
        <v>253</v>
      </c>
      <c r="D65" s="12" t="s">
        <v>97</v>
      </c>
      <c r="E65" s="52">
        <v>700</v>
      </c>
      <c r="F65" s="90"/>
      <c r="G65" s="15">
        <f t="shared" si="0"/>
        <v>0</v>
      </c>
      <c r="H65" s="13"/>
      <c r="I65" s="12"/>
      <c r="J65" s="33"/>
      <c r="K65" s="33"/>
      <c r="L65" s="33"/>
      <c r="M65" s="109"/>
      <c r="N65" s="109"/>
      <c r="O65" s="109"/>
    </row>
    <row r="66" spans="1:15" ht="70">
      <c r="A66" s="12" t="s">
        <v>137</v>
      </c>
      <c r="B66" s="13" t="s">
        <v>249</v>
      </c>
      <c r="C66" s="12" t="s">
        <v>236</v>
      </c>
      <c r="D66" s="12" t="s">
        <v>97</v>
      </c>
      <c r="E66" s="51">
        <v>850</v>
      </c>
      <c r="F66" s="90"/>
      <c r="G66" s="15">
        <f t="shared" si="0"/>
        <v>0</v>
      </c>
      <c r="H66" s="13"/>
      <c r="I66" s="12"/>
      <c r="J66" s="33"/>
      <c r="K66" s="33"/>
      <c r="L66" s="33"/>
      <c r="M66" s="109"/>
      <c r="N66" s="109"/>
      <c r="O66" s="109"/>
    </row>
    <row r="67" spans="1:15" ht="70">
      <c r="A67" s="12" t="s">
        <v>139</v>
      </c>
      <c r="B67" s="13" t="s">
        <v>249</v>
      </c>
      <c r="C67" s="12" t="s">
        <v>242</v>
      </c>
      <c r="D67" s="12" t="s">
        <v>97</v>
      </c>
      <c r="E67" s="51">
        <v>850</v>
      </c>
      <c r="F67" s="90"/>
      <c r="G67" s="15">
        <f t="shared" si="0"/>
        <v>0</v>
      </c>
      <c r="H67" s="13"/>
      <c r="I67" s="12"/>
      <c r="J67" s="33"/>
      <c r="K67" s="33"/>
      <c r="L67" s="33"/>
      <c r="M67" s="109"/>
      <c r="N67" s="109"/>
      <c r="O67" s="109"/>
    </row>
    <row r="68" spans="1:15" ht="30" customHeight="1">
      <c r="A68" s="12" t="s">
        <v>141</v>
      </c>
      <c r="B68" s="13" t="s">
        <v>840</v>
      </c>
      <c r="C68" s="12" t="s">
        <v>237</v>
      </c>
      <c r="D68" s="12" t="s">
        <v>97</v>
      </c>
      <c r="E68" s="51">
        <v>240</v>
      </c>
      <c r="F68" s="25"/>
      <c r="G68" s="15">
        <f t="shared" si="0"/>
        <v>0</v>
      </c>
      <c r="H68" s="13"/>
      <c r="I68" s="12"/>
      <c r="J68" s="33"/>
      <c r="K68" s="33"/>
      <c r="L68" s="33"/>
      <c r="M68" s="109"/>
      <c r="N68" s="109"/>
      <c r="O68" s="109"/>
    </row>
    <row r="69" spans="1:15" ht="30" customHeight="1">
      <c r="A69" s="12" t="s">
        <v>142</v>
      </c>
      <c r="B69" s="13" t="s">
        <v>840</v>
      </c>
      <c r="C69" s="12" t="s">
        <v>253</v>
      </c>
      <c r="D69" s="12" t="s">
        <v>97</v>
      </c>
      <c r="E69" s="51">
        <v>500</v>
      </c>
      <c r="F69" s="25"/>
      <c r="G69" s="15">
        <f t="shared" si="0"/>
        <v>0</v>
      </c>
      <c r="H69" s="13"/>
      <c r="I69" s="12"/>
      <c r="J69" s="33"/>
      <c r="K69" s="33"/>
      <c r="L69" s="33"/>
      <c r="M69" s="109"/>
      <c r="N69" s="109"/>
      <c r="O69" s="109"/>
    </row>
    <row r="70" spans="1:15">
      <c r="M70" s="109"/>
      <c r="N70" s="109"/>
      <c r="O70" s="109"/>
    </row>
    <row r="71" spans="1:15">
      <c r="M71" s="109"/>
      <c r="N71" s="109"/>
      <c r="O71" s="109"/>
    </row>
    <row r="72" spans="1:15">
      <c r="C72" s="159" t="s">
        <v>87</v>
      </c>
      <c r="D72" s="159"/>
      <c r="E72" s="159"/>
      <c r="F72" s="159"/>
      <c r="G72" s="21">
        <f>SUM(G16:G69)</f>
        <v>0</v>
      </c>
      <c r="M72" s="109"/>
      <c r="N72" s="109"/>
      <c r="O72" s="109"/>
    </row>
    <row r="73" spans="1:15">
      <c r="C73" s="159" t="s">
        <v>88</v>
      </c>
      <c r="D73" s="159"/>
      <c r="E73" s="159"/>
      <c r="F73" s="159"/>
      <c r="G73" s="21"/>
      <c r="M73" s="109"/>
      <c r="N73" s="109"/>
      <c r="O73" s="109"/>
    </row>
    <row r="74" spans="1:15">
      <c r="C74" s="159" t="s">
        <v>89</v>
      </c>
      <c r="D74" s="159"/>
      <c r="E74" s="159"/>
      <c r="F74" s="159"/>
      <c r="G74" s="21">
        <f>G72+G73</f>
        <v>0</v>
      </c>
      <c r="M74" s="109"/>
      <c r="N74" s="109"/>
      <c r="O74" s="109"/>
    </row>
    <row r="75" spans="1:15">
      <c r="C75" s="18"/>
      <c r="D75" s="22"/>
      <c r="E75" s="22"/>
      <c r="F75" s="22"/>
      <c r="G75" s="23"/>
      <c r="M75" s="109"/>
      <c r="N75" s="109"/>
      <c r="O75" s="109"/>
    </row>
    <row r="76" spans="1:15">
      <c r="B76" s="5" t="s">
        <v>381</v>
      </c>
      <c r="C76" s="18"/>
      <c r="D76" s="22"/>
      <c r="E76" s="22"/>
      <c r="F76" s="22"/>
      <c r="G76" s="23"/>
      <c r="M76" s="109"/>
      <c r="N76" s="109"/>
      <c r="O76" s="109"/>
    </row>
    <row r="77" spans="1:15">
      <c r="B77" s="24"/>
      <c r="M77" s="109"/>
      <c r="N77" s="109"/>
      <c r="O77" s="109"/>
    </row>
    <row r="78" spans="1:15">
      <c r="B78" s="5" t="s">
        <v>90</v>
      </c>
      <c r="G78" s="5" t="s">
        <v>91</v>
      </c>
      <c r="M78" s="109"/>
      <c r="N78" s="109"/>
      <c r="O78" s="109"/>
    </row>
    <row r="79" spans="1:15">
      <c r="M79" s="109"/>
      <c r="N79" s="109"/>
      <c r="O79" s="109"/>
    </row>
    <row r="80" spans="1:15">
      <c r="M80" s="109"/>
      <c r="N80" s="109"/>
      <c r="O80" s="109"/>
    </row>
    <row r="81" spans="2:15" ht="14">
      <c r="B81" s="112" t="s">
        <v>382</v>
      </c>
      <c r="C81" s="113"/>
      <c r="D81" s="113"/>
      <c r="E81" s="112"/>
      <c r="F81" s="112"/>
      <c r="M81" s="109"/>
      <c r="N81" s="109"/>
      <c r="O81" s="109"/>
    </row>
    <row r="82" spans="2:15">
      <c r="B82" s="112" t="s">
        <v>841</v>
      </c>
      <c r="M82" s="109"/>
      <c r="N82" s="109"/>
      <c r="O82" s="109"/>
    </row>
    <row r="83" spans="2:15">
      <c r="M83" s="109"/>
      <c r="N83" s="109"/>
      <c r="O83" s="109"/>
    </row>
    <row r="84" spans="2:15">
      <c r="M84" s="109"/>
      <c r="N84" s="109"/>
      <c r="O84" s="109"/>
    </row>
    <row r="85" spans="2:15">
      <c r="M85" s="109"/>
      <c r="N85" s="109"/>
      <c r="O85" s="109"/>
    </row>
    <row r="86" spans="2:15">
      <c r="M86" s="109"/>
      <c r="N86" s="109"/>
      <c r="O86" s="109"/>
    </row>
    <row r="87" spans="2:15">
      <c r="M87" s="109"/>
      <c r="N87" s="109"/>
      <c r="O87" s="109"/>
    </row>
    <row r="88" spans="2:15">
      <c r="M88" s="109"/>
      <c r="N88" s="109"/>
      <c r="O88" s="109"/>
    </row>
    <row r="89" spans="2:15">
      <c r="M89" s="109"/>
      <c r="N89" s="109"/>
      <c r="O89" s="109"/>
    </row>
    <row r="90" spans="2:15">
      <c r="M90" s="109"/>
      <c r="N90" s="109"/>
      <c r="O90" s="109"/>
    </row>
    <row r="91" spans="2:15">
      <c r="M91" s="109"/>
      <c r="N91" s="109"/>
      <c r="O91" s="109"/>
    </row>
    <row r="92" spans="2:15">
      <c r="M92" s="109"/>
      <c r="N92" s="109"/>
      <c r="O92" s="109"/>
    </row>
    <row r="93" spans="2:15">
      <c r="M93" s="109"/>
      <c r="N93" s="109"/>
      <c r="O93" s="109"/>
    </row>
    <row r="94" spans="2:15">
      <c r="M94" s="109"/>
      <c r="N94" s="109"/>
      <c r="O94" s="109"/>
    </row>
    <row r="95" spans="2:15">
      <c r="M95" s="109"/>
      <c r="N95" s="109"/>
      <c r="O95" s="109"/>
    </row>
    <row r="96" spans="2:15">
      <c r="M96" s="109"/>
      <c r="N96" s="109"/>
      <c r="O96" s="109"/>
    </row>
    <row r="97" spans="13:15">
      <c r="M97" s="109"/>
      <c r="N97" s="109"/>
      <c r="O97" s="109"/>
    </row>
    <row r="98" spans="13:15">
      <c r="M98" s="109"/>
      <c r="N98" s="109"/>
      <c r="O98" s="109"/>
    </row>
    <row r="99" spans="13:15">
      <c r="M99" s="109"/>
      <c r="N99" s="109"/>
      <c r="O99" s="109"/>
    </row>
    <row r="100" spans="13:15">
      <c r="M100" s="109"/>
      <c r="N100" s="109"/>
      <c r="O100" s="109"/>
    </row>
    <row r="101" spans="13:15">
      <c r="M101" s="109"/>
      <c r="N101" s="109"/>
      <c r="O101" s="109"/>
    </row>
    <row r="102" spans="13:15">
      <c r="M102" s="109"/>
      <c r="N102" s="109"/>
      <c r="O102" s="109"/>
    </row>
    <row r="103" spans="13:15">
      <c r="M103" s="109"/>
      <c r="N103" s="109"/>
      <c r="O103" s="109"/>
    </row>
    <row r="104" spans="13:15">
      <c r="M104" s="109"/>
      <c r="N104" s="109"/>
      <c r="O104" s="109"/>
    </row>
    <row r="105" spans="13:15">
      <c r="M105" s="109"/>
      <c r="N105" s="109"/>
      <c r="O105" s="109"/>
    </row>
    <row r="106" spans="13:15">
      <c r="M106" s="109"/>
      <c r="N106" s="109"/>
      <c r="O106" s="109"/>
    </row>
    <row r="107" spans="13:15">
      <c r="M107" s="109"/>
      <c r="N107" s="109"/>
      <c r="O107" s="109"/>
    </row>
    <row r="108" spans="13:15">
      <c r="M108" s="109"/>
      <c r="N108" s="109"/>
      <c r="O108" s="109"/>
    </row>
    <row r="109" spans="13:15">
      <c r="M109" s="109"/>
      <c r="N109" s="109"/>
      <c r="O109" s="109"/>
    </row>
    <row r="110" spans="13:15">
      <c r="M110" s="109"/>
      <c r="N110" s="109"/>
      <c r="O110" s="109"/>
    </row>
    <row r="111" spans="13:15">
      <c r="M111" s="109"/>
      <c r="N111" s="109"/>
      <c r="O111" s="109"/>
    </row>
    <row r="112" spans="13:15">
      <c r="M112" s="109"/>
      <c r="N112" s="109"/>
      <c r="O112" s="109"/>
    </row>
    <row r="113" spans="13:15">
      <c r="M113" s="109"/>
      <c r="N113" s="109"/>
      <c r="O113" s="109"/>
    </row>
    <row r="114" spans="13:15">
      <c r="M114" s="109"/>
      <c r="N114" s="109"/>
      <c r="O114" s="109"/>
    </row>
    <row r="115" spans="13:15">
      <c r="M115" s="109"/>
      <c r="N115" s="109"/>
      <c r="O115" s="109"/>
    </row>
    <row r="116" spans="13:15">
      <c r="M116" s="109"/>
      <c r="N116" s="109"/>
      <c r="O116" s="109"/>
    </row>
    <row r="117" spans="13:15">
      <c r="M117" s="109"/>
      <c r="N117" s="109"/>
      <c r="O117" s="109"/>
    </row>
    <row r="118" spans="13:15">
      <c r="M118" s="109"/>
      <c r="N118" s="109"/>
      <c r="O118" s="109"/>
    </row>
    <row r="119" spans="13:15">
      <c r="M119" s="109"/>
      <c r="N119" s="109"/>
      <c r="O119" s="109"/>
    </row>
    <row r="120" spans="13:15">
      <c r="M120" s="109"/>
      <c r="N120" s="109"/>
      <c r="O120" s="109"/>
    </row>
    <row r="121" spans="13:15">
      <c r="M121" s="109"/>
      <c r="N121" s="109"/>
      <c r="O121" s="109"/>
    </row>
    <row r="122" spans="13:15">
      <c r="M122" s="109"/>
      <c r="N122" s="109"/>
      <c r="O122" s="109"/>
    </row>
    <row r="123" spans="13:15">
      <c r="M123" s="109"/>
      <c r="N123" s="109"/>
      <c r="O123" s="109"/>
    </row>
    <row r="124" spans="13:15">
      <c r="M124" s="109"/>
      <c r="N124" s="109"/>
      <c r="O124" s="109"/>
    </row>
    <row r="125" spans="13:15">
      <c r="M125" s="109"/>
      <c r="N125" s="109"/>
      <c r="O125" s="109"/>
    </row>
    <row r="126" spans="13:15">
      <c r="M126" s="109"/>
      <c r="N126" s="109"/>
      <c r="O126" s="109"/>
    </row>
    <row r="127" spans="13:15">
      <c r="M127" s="109"/>
      <c r="N127" s="109"/>
      <c r="O127" s="109"/>
    </row>
    <row r="128" spans="13:15">
      <c r="M128" s="109"/>
      <c r="N128" s="109"/>
      <c r="O128" s="109"/>
    </row>
    <row r="129" spans="13:15">
      <c r="M129" s="109"/>
      <c r="N129" s="109"/>
      <c r="O129" s="109"/>
    </row>
    <row r="130" spans="13:15">
      <c r="M130" s="109"/>
      <c r="N130" s="109"/>
      <c r="O130" s="109"/>
    </row>
    <row r="131" spans="13:15">
      <c r="M131" s="109"/>
      <c r="N131" s="109"/>
      <c r="O131" s="109"/>
    </row>
    <row r="132" spans="13:15">
      <c r="M132" s="109"/>
      <c r="N132" s="109"/>
      <c r="O132" s="109"/>
    </row>
    <row r="133" spans="13:15">
      <c r="M133" s="109"/>
      <c r="N133" s="109"/>
      <c r="O133" s="109"/>
    </row>
    <row r="134" spans="13:15">
      <c r="M134" s="109"/>
      <c r="N134" s="109"/>
      <c r="O134" s="109"/>
    </row>
    <row r="135" spans="13:15">
      <c r="M135" s="109"/>
      <c r="N135" s="109"/>
      <c r="O135" s="109"/>
    </row>
    <row r="136" spans="13:15">
      <c r="M136" s="109"/>
      <c r="N136" s="109"/>
      <c r="O136" s="109"/>
    </row>
    <row r="137" spans="13:15">
      <c r="M137" s="109"/>
      <c r="N137" s="109"/>
      <c r="O137" s="109"/>
    </row>
    <row r="138" spans="13:15">
      <c r="M138" s="109"/>
      <c r="N138" s="109"/>
      <c r="O138" s="109"/>
    </row>
    <row r="139" spans="13:15">
      <c r="M139" s="109"/>
      <c r="N139" s="109"/>
      <c r="O139" s="109"/>
    </row>
    <row r="140" spans="13:15">
      <c r="M140" s="109"/>
      <c r="N140" s="109"/>
      <c r="O140" s="109"/>
    </row>
    <row r="141" spans="13:15">
      <c r="M141" s="109"/>
      <c r="N141" s="109"/>
      <c r="O141" s="109"/>
    </row>
    <row r="142" spans="13:15">
      <c r="M142" s="109"/>
      <c r="N142" s="109"/>
      <c r="O142" s="109"/>
    </row>
    <row r="143" spans="13:15">
      <c r="M143" s="109"/>
      <c r="N143" s="109"/>
      <c r="O143" s="109"/>
    </row>
    <row r="144" spans="13:15">
      <c r="M144" s="109"/>
      <c r="N144" s="109"/>
      <c r="O144" s="109"/>
    </row>
    <row r="145" spans="13:15">
      <c r="M145" s="109"/>
      <c r="N145" s="109"/>
      <c r="O145" s="109"/>
    </row>
    <row r="146" spans="13:15">
      <c r="M146" s="109"/>
      <c r="N146" s="109"/>
      <c r="O146" s="109"/>
    </row>
    <row r="147" spans="13:15">
      <c r="M147" s="109"/>
      <c r="N147" s="109"/>
      <c r="O147" s="109"/>
    </row>
    <row r="148" spans="13:15">
      <c r="M148" s="109"/>
      <c r="N148" s="109"/>
      <c r="O148" s="109"/>
    </row>
    <row r="149" spans="13:15">
      <c r="M149" s="109"/>
      <c r="N149" s="109"/>
      <c r="O149" s="109"/>
    </row>
    <row r="150" spans="13:15">
      <c r="M150" s="109"/>
      <c r="N150" s="109"/>
      <c r="O150" s="109"/>
    </row>
    <row r="151" spans="13:15">
      <c r="M151" s="109"/>
      <c r="N151" s="109"/>
      <c r="O151" s="109"/>
    </row>
    <row r="152" spans="13:15">
      <c r="M152" s="109"/>
      <c r="N152" s="109"/>
      <c r="O152" s="109"/>
    </row>
    <row r="153" spans="13:15">
      <c r="M153" s="109"/>
      <c r="N153" s="109"/>
      <c r="O153" s="109"/>
    </row>
    <row r="154" spans="13:15">
      <c r="M154" s="109"/>
      <c r="N154" s="109"/>
      <c r="O154" s="109"/>
    </row>
    <row r="155" spans="13:15">
      <c r="M155" s="109"/>
      <c r="N155" s="109"/>
      <c r="O155" s="109"/>
    </row>
    <row r="156" spans="13:15">
      <c r="M156" s="109"/>
      <c r="N156" s="109"/>
      <c r="O156" s="109"/>
    </row>
    <row r="157" spans="13:15">
      <c r="M157" s="109"/>
      <c r="N157" s="109"/>
      <c r="O157" s="109"/>
    </row>
    <row r="158" spans="13:15">
      <c r="M158" s="109"/>
      <c r="N158" s="109"/>
      <c r="O158" s="109"/>
    </row>
    <row r="159" spans="13:15">
      <c r="M159" s="109"/>
      <c r="N159" s="109"/>
      <c r="O159" s="109"/>
    </row>
    <row r="160" spans="13:15">
      <c r="M160" s="109"/>
      <c r="N160" s="109"/>
      <c r="O160" s="109"/>
    </row>
    <row r="161" spans="13:15">
      <c r="M161" s="109"/>
      <c r="N161" s="109"/>
      <c r="O161" s="109"/>
    </row>
    <row r="162" spans="13:15">
      <c r="M162" s="109"/>
      <c r="N162" s="109"/>
      <c r="O162" s="109"/>
    </row>
    <row r="163" spans="13:15">
      <c r="M163" s="109"/>
      <c r="N163" s="109"/>
      <c r="O163" s="109"/>
    </row>
    <row r="164" spans="13:15">
      <c r="M164" s="109"/>
      <c r="N164" s="109"/>
      <c r="O164" s="109"/>
    </row>
    <row r="165" spans="13:15">
      <c r="M165" s="109"/>
      <c r="N165" s="109"/>
      <c r="O165" s="109"/>
    </row>
    <row r="166" spans="13:15">
      <c r="M166" s="109"/>
      <c r="N166" s="109"/>
      <c r="O166" s="109"/>
    </row>
    <row r="167" spans="13:15">
      <c r="M167" s="109"/>
      <c r="N167" s="109"/>
      <c r="O167" s="109"/>
    </row>
    <row r="168" spans="13:15">
      <c r="M168" s="109"/>
      <c r="N168" s="109"/>
      <c r="O168" s="109"/>
    </row>
    <row r="169" spans="13:15">
      <c r="M169" s="109"/>
      <c r="N169" s="109"/>
      <c r="O169" s="109"/>
    </row>
    <row r="170" spans="13:15">
      <c r="M170" s="109"/>
      <c r="N170" s="109"/>
      <c r="O170" s="109"/>
    </row>
    <row r="171" spans="13:15">
      <c r="M171" s="109"/>
      <c r="N171" s="109"/>
      <c r="O171" s="109"/>
    </row>
    <row r="172" spans="13:15">
      <c r="M172" s="109"/>
      <c r="N172" s="109"/>
      <c r="O172" s="109"/>
    </row>
    <row r="173" spans="13:15">
      <c r="M173" s="109"/>
      <c r="N173" s="109"/>
      <c r="O173" s="109"/>
    </row>
    <row r="174" spans="13:15">
      <c r="M174" s="109"/>
      <c r="N174" s="109"/>
      <c r="O174" s="109"/>
    </row>
    <row r="175" spans="13:15">
      <c r="M175" s="109"/>
      <c r="N175" s="109"/>
      <c r="O175" s="109"/>
    </row>
    <row r="176" spans="13:15">
      <c r="M176" s="109"/>
      <c r="N176" s="109"/>
      <c r="O176" s="109"/>
    </row>
    <row r="177" spans="13:15">
      <c r="M177" s="109"/>
      <c r="N177" s="109"/>
      <c r="O177" s="109"/>
    </row>
    <row r="178" spans="13:15">
      <c r="M178" s="109"/>
      <c r="N178" s="109"/>
      <c r="O178" s="109"/>
    </row>
  </sheetData>
  <mergeCells count="4">
    <mergeCell ref="C72:F72"/>
    <mergeCell ref="C73:F73"/>
    <mergeCell ref="C74:F74"/>
    <mergeCell ref="K14:L14"/>
  </mergeCells>
  <phoneticPr fontId="20" type="noConversion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4"/>
  <sheetViews>
    <sheetView topLeftCell="A30" zoomScale="107" zoomScaleNormal="107" workbookViewId="0">
      <selection activeCell="B49" sqref="B49:J51"/>
    </sheetView>
  </sheetViews>
  <sheetFormatPr baseColWidth="10" defaultColWidth="8.83203125" defaultRowHeight="15"/>
  <cols>
    <col min="1" max="1" width="5.1640625" customWidth="1"/>
    <col min="2" max="2" width="39.1640625" customWidth="1"/>
    <col min="3" max="3" width="9.5" customWidth="1"/>
    <col min="4" max="4" width="9.1640625" customWidth="1"/>
    <col min="5" max="5" width="8.83203125" customWidth="1"/>
    <col min="6" max="6" width="10.83203125" customWidth="1"/>
    <col min="7" max="7" width="9.33203125" customWidth="1"/>
    <col min="8" max="8" width="12" customWidth="1"/>
    <col min="9" max="10" width="10.83203125" customWidth="1"/>
    <col min="11" max="12" width="8.83203125" customWidth="1"/>
    <col min="13" max="14" width="10.83203125" customWidth="1"/>
  </cols>
  <sheetData>
    <row r="1" spans="1:12">
      <c r="A1" s="61"/>
      <c r="B1" s="62" t="s">
        <v>0</v>
      </c>
      <c r="C1" s="63"/>
      <c r="D1" s="64"/>
      <c r="E1" s="64"/>
      <c r="F1" s="64"/>
      <c r="G1" s="65"/>
    </row>
    <row r="2" spans="1:12">
      <c r="A2" s="61"/>
      <c r="B2" s="66"/>
      <c r="C2" s="67"/>
      <c r="D2" s="64"/>
      <c r="E2" s="64"/>
      <c r="F2" s="64"/>
      <c r="G2" s="65"/>
    </row>
    <row r="3" spans="1:12">
      <c r="A3" s="61"/>
      <c r="B3" s="66" t="s">
        <v>1</v>
      </c>
      <c r="C3" s="67"/>
      <c r="D3" s="64"/>
      <c r="E3" s="64"/>
      <c r="F3" s="64"/>
      <c r="G3" s="65"/>
    </row>
    <row r="4" spans="1:12">
      <c r="A4" s="61"/>
      <c r="B4" s="66"/>
      <c r="C4" s="67"/>
      <c r="D4" s="64"/>
      <c r="E4" s="64"/>
      <c r="F4" s="64"/>
      <c r="G4" s="65"/>
    </row>
    <row r="5" spans="1:12">
      <c r="A5" s="61"/>
      <c r="B5" s="66" t="s">
        <v>1</v>
      </c>
      <c r="C5" s="67"/>
      <c r="D5" s="64"/>
      <c r="E5" s="64"/>
      <c r="F5" s="64"/>
      <c r="G5" s="65"/>
    </row>
    <row r="6" spans="1:12">
      <c r="A6" s="61"/>
      <c r="B6" s="66"/>
      <c r="C6" s="67"/>
      <c r="D6" s="64"/>
      <c r="E6" s="64"/>
      <c r="F6" s="64"/>
      <c r="G6" s="65"/>
    </row>
    <row r="7" spans="1:12">
      <c r="A7" s="61"/>
      <c r="B7" s="66"/>
      <c r="C7" s="67"/>
      <c r="D7" s="68" t="s">
        <v>2</v>
      </c>
      <c r="E7" s="68"/>
      <c r="F7" s="68"/>
      <c r="G7" s="65"/>
    </row>
    <row r="8" spans="1:12">
      <c r="A8" s="61"/>
      <c r="B8" s="69"/>
      <c r="C8" s="70"/>
      <c r="D8" s="65"/>
      <c r="E8" s="65"/>
      <c r="F8" s="65"/>
      <c r="G8" s="65"/>
    </row>
    <row r="9" spans="1:12">
      <c r="A9" s="61"/>
      <c r="B9" s="69" t="s">
        <v>3</v>
      </c>
      <c r="C9" s="70"/>
      <c r="D9" s="65"/>
      <c r="E9" s="65"/>
      <c r="F9" s="65"/>
      <c r="G9" s="65"/>
    </row>
    <row r="10" spans="1:12">
      <c r="A10" s="61"/>
      <c r="B10" s="69"/>
      <c r="C10" s="70"/>
      <c r="D10" s="65"/>
      <c r="E10" s="65"/>
      <c r="F10" s="65"/>
      <c r="G10" s="65"/>
    </row>
    <row r="11" spans="1:12">
      <c r="A11" s="61"/>
      <c r="B11" s="69" t="s">
        <v>746</v>
      </c>
      <c r="C11" s="70"/>
      <c r="D11" s="65"/>
      <c r="E11" s="65"/>
      <c r="F11" s="65"/>
      <c r="G11" s="1" t="s">
        <v>565</v>
      </c>
    </row>
    <row r="12" spans="1:12">
      <c r="A12" s="61"/>
      <c r="B12" s="69" t="s">
        <v>428</v>
      </c>
      <c r="C12" s="70"/>
      <c r="D12" s="65"/>
      <c r="E12" s="65"/>
      <c r="F12" s="65"/>
      <c r="G12" s="65"/>
    </row>
    <row r="13" spans="1:12">
      <c r="A13" s="61"/>
      <c r="B13" s="69"/>
      <c r="C13" s="70"/>
      <c r="D13" s="65"/>
      <c r="E13" s="65"/>
      <c r="F13" s="65"/>
      <c r="G13" s="65"/>
      <c r="H13" s="71"/>
      <c r="I13" s="71"/>
      <c r="J13" s="71"/>
      <c r="K13" s="160" t="s">
        <v>378</v>
      </c>
      <c r="L13" s="160"/>
    </row>
    <row r="14" spans="1:12" ht="120">
      <c r="A14" s="141" t="s">
        <v>4</v>
      </c>
      <c r="B14" s="142" t="s">
        <v>5</v>
      </c>
      <c r="C14" s="141" t="s">
        <v>6</v>
      </c>
      <c r="D14" s="141" t="s">
        <v>7</v>
      </c>
      <c r="E14" s="141" t="s">
        <v>8</v>
      </c>
      <c r="F14" s="141" t="s">
        <v>360</v>
      </c>
      <c r="G14" s="141" t="s">
        <v>361</v>
      </c>
      <c r="H14" s="124" t="s">
        <v>377</v>
      </c>
      <c r="I14" s="141" t="s">
        <v>93</v>
      </c>
      <c r="J14" s="143" t="s">
        <v>362</v>
      </c>
      <c r="K14" s="126" t="s">
        <v>379</v>
      </c>
      <c r="L14" s="127" t="s">
        <v>383</v>
      </c>
    </row>
    <row r="15" spans="1:12">
      <c r="A15" s="72" t="s">
        <v>11</v>
      </c>
      <c r="B15" s="73" t="s">
        <v>745</v>
      </c>
      <c r="C15" s="74" t="s">
        <v>230</v>
      </c>
      <c r="D15" s="74" t="s">
        <v>97</v>
      </c>
      <c r="E15" s="137">
        <v>50</v>
      </c>
      <c r="F15" s="85"/>
      <c r="G15" s="75">
        <f>E15*F15</f>
        <v>0</v>
      </c>
      <c r="H15" s="77"/>
      <c r="I15" s="72"/>
      <c r="J15" s="73"/>
      <c r="K15" s="33"/>
      <c r="L15" s="33"/>
    </row>
    <row r="16" spans="1:12">
      <c r="A16" s="72" t="s">
        <v>15</v>
      </c>
      <c r="B16" s="73" t="s">
        <v>418</v>
      </c>
      <c r="C16" s="74" t="s">
        <v>171</v>
      </c>
      <c r="D16" s="74" t="s">
        <v>97</v>
      </c>
      <c r="E16" s="137">
        <v>50</v>
      </c>
      <c r="F16" s="85"/>
      <c r="G16" s="75">
        <f t="shared" ref="G16:G34" si="0">E16*F16</f>
        <v>0</v>
      </c>
      <c r="H16" s="77"/>
      <c r="I16" s="72"/>
      <c r="J16" s="73"/>
      <c r="K16" s="33"/>
      <c r="L16" s="33"/>
    </row>
    <row r="17" spans="1:12">
      <c r="A17" s="72" t="s">
        <v>17</v>
      </c>
      <c r="B17" s="73" t="s">
        <v>777</v>
      </c>
      <c r="C17" s="78" t="s">
        <v>171</v>
      </c>
      <c r="D17" s="78" t="s">
        <v>97</v>
      </c>
      <c r="E17" s="137">
        <v>50</v>
      </c>
      <c r="F17" s="85"/>
      <c r="G17" s="75">
        <f t="shared" si="0"/>
        <v>0</v>
      </c>
      <c r="H17" s="77"/>
      <c r="I17" s="72"/>
      <c r="J17" s="73"/>
      <c r="K17" s="33"/>
      <c r="L17" s="33"/>
    </row>
    <row r="18" spans="1:12">
      <c r="A18" s="72" t="s">
        <v>19</v>
      </c>
      <c r="B18" s="76" t="s">
        <v>419</v>
      </c>
      <c r="C18" s="74" t="s">
        <v>171</v>
      </c>
      <c r="D18" s="74" t="s">
        <v>97</v>
      </c>
      <c r="E18" s="137">
        <v>50</v>
      </c>
      <c r="F18" s="85"/>
      <c r="G18" s="75">
        <f t="shared" si="0"/>
        <v>0</v>
      </c>
      <c r="H18" s="77"/>
      <c r="I18" s="72"/>
      <c r="J18" s="73"/>
      <c r="K18" s="33"/>
      <c r="L18" s="33"/>
    </row>
    <row r="19" spans="1:12">
      <c r="A19" s="72" t="s">
        <v>20</v>
      </c>
      <c r="B19" s="76" t="s">
        <v>420</v>
      </c>
      <c r="C19" s="74" t="s">
        <v>171</v>
      </c>
      <c r="D19" s="74" t="s">
        <v>97</v>
      </c>
      <c r="E19" s="137">
        <v>50</v>
      </c>
      <c r="F19" s="85"/>
      <c r="G19" s="75">
        <f t="shared" si="0"/>
        <v>0</v>
      </c>
      <c r="H19" s="77"/>
      <c r="I19" s="72"/>
      <c r="J19" s="73"/>
      <c r="K19" s="33"/>
      <c r="L19" s="33"/>
    </row>
    <row r="20" spans="1:12">
      <c r="A20" s="72" t="s">
        <v>22</v>
      </c>
      <c r="B20" s="73" t="s">
        <v>421</v>
      </c>
      <c r="C20" s="74" t="s">
        <v>171</v>
      </c>
      <c r="D20" s="74" t="s">
        <v>97</v>
      </c>
      <c r="E20" s="137">
        <v>50</v>
      </c>
      <c r="F20" s="85"/>
      <c r="G20" s="75">
        <f t="shared" si="0"/>
        <v>0</v>
      </c>
      <c r="H20" s="77"/>
      <c r="I20" s="72"/>
      <c r="J20" s="73"/>
      <c r="K20" s="33"/>
      <c r="L20" s="33"/>
    </row>
    <row r="21" spans="1:12">
      <c r="A21" s="72" t="s">
        <v>23</v>
      </c>
      <c r="B21" s="73" t="s">
        <v>422</v>
      </c>
      <c r="C21" s="74" t="s">
        <v>171</v>
      </c>
      <c r="D21" s="74" t="s">
        <v>97</v>
      </c>
      <c r="E21" s="137">
        <v>50</v>
      </c>
      <c r="F21" s="85"/>
      <c r="G21" s="75">
        <f t="shared" si="0"/>
        <v>0</v>
      </c>
      <c r="H21" s="77"/>
      <c r="I21" s="72"/>
      <c r="J21" s="73"/>
      <c r="K21" s="95"/>
      <c r="L21" s="95"/>
    </row>
    <row r="22" spans="1:12">
      <c r="A22" s="72" t="s">
        <v>24</v>
      </c>
      <c r="B22" s="73" t="s">
        <v>778</v>
      </c>
      <c r="C22" s="78" t="s">
        <v>171</v>
      </c>
      <c r="D22" s="78" t="s">
        <v>97</v>
      </c>
      <c r="E22" s="137">
        <v>50</v>
      </c>
      <c r="F22" s="85"/>
      <c r="G22" s="75">
        <f t="shared" si="0"/>
        <v>0</v>
      </c>
      <c r="H22" s="77"/>
      <c r="I22" s="72"/>
      <c r="J22" s="73"/>
      <c r="K22" s="95"/>
      <c r="L22" s="95"/>
    </row>
    <row r="23" spans="1:12">
      <c r="A23" s="72" t="s">
        <v>26</v>
      </c>
      <c r="B23" s="73" t="s">
        <v>779</v>
      </c>
      <c r="C23" s="78" t="s">
        <v>237</v>
      </c>
      <c r="D23" s="78" t="s">
        <v>97</v>
      </c>
      <c r="E23" s="137">
        <v>500</v>
      </c>
      <c r="F23" s="85"/>
      <c r="G23" s="75">
        <f t="shared" si="0"/>
        <v>0</v>
      </c>
      <c r="H23" s="77"/>
      <c r="I23" s="72"/>
      <c r="J23" s="73"/>
      <c r="K23" s="95"/>
      <c r="L23" s="95"/>
    </row>
    <row r="24" spans="1:12">
      <c r="A24" s="72" t="s">
        <v>28</v>
      </c>
      <c r="B24" s="73" t="s">
        <v>779</v>
      </c>
      <c r="C24" s="74" t="s">
        <v>238</v>
      </c>
      <c r="D24" s="74" t="s">
        <v>97</v>
      </c>
      <c r="E24" s="137">
        <v>500</v>
      </c>
      <c r="F24" s="85"/>
      <c r="G24" s="75">
        <f t="shared" si="0"/>
        <v>0</v>
      </c>
      <c r="H24" s="77"/>
      <c r="I24" s="72"/>
      <c r="J24" s="73"/>
      <c r="K24" s="95"/>
      <c r="L24" s="95"/>
    </row>
    <row r="25" spans="1:12">
      <c r="A25" s="72" t="s">
        <v>30</v>
      </c>
      <c r="B25" s="73" t="s">
        <v>780</v>
      </c>
      <c r="C25" s="78" t="s">
        <v>237</v>
      </c>
      <c r="D25" s="78" t="s">
        <v>97</v>
      </c>
      <c r="E25" s="137">
        <v>500</v>
      </c>
      <c r="F25" s="85"/>
      <c r="G25" s="75">
        <f t="shared" si="0"/>
        <v>0</v>
      </c>
      <c r="H25" s="77"/>
      <c r="I25" s="72"/>
      <c r="J25" s="73"/>
      <c r="K25" s="95"/>
      <c r="L25" s="95"/>
    </row>
    <row r="26" spans="1:12">
      <c r="A26" s="72" t="s">
        <v>31</v>
      </c>
      <c r="B26" s="73" t="s">
        <v>780</v>
      </c>
      <c r="C26" s="74" t="s">
        <v>238</v>
      </c>
      <c r="D26" s="74" t="s">
        <v>97</v>
      </c>
      <c r="E26" s="137">
        <v>500</v>
      </c>
      <c r="F26" s="85"/>
      <c r="G26" s="75">
        <f t="shared" si="0"/>
        <v>0</v>
      </c>
      <c r="H26" s="77"/>
      <c r="I26" s="72"/>
      <c r="J26" s="73"/>
      <c r="K26" s="95"/>
      <c r="L26" s="95"/>
    </row>
    <row r="27" spans="1:12">
      <c r="A27" s="72" t="s">
        <v>32</v>
      </c>
      <c r="B27" s="73" t="s">
        <v>781</v>
      </c>
      <c r="C27" s="78" t="s">
        <v>237</v>
      </c>
      <c r="D27" s="78" t="s">
        <v>97</v>
      </c>
      <c r="E27" s="137">
        <v>500</v>
      </c>
      <c r="F27" s="85"/>
      <c r="G27" s="75">
        <f t="shared" si="0"/>
        <v>0</v>
      </c>
      <c r="H27" s="77"/>
      <c r="I27" s="72"/>
      <c r="J27" s="73"/>
      <c r="K27" s="95"/>
      <c r="L27" s="95"/>
    </row>
    <row r="28" spans="1:12">
      <c r="A28" s="72" t="s">
        <v>34</v>
      </c>
      <c r="B28" s="73" t="s">
        <v>781</v>
      </c>
      <c r="C28" s="74" t="s">
        <v>238</v>
      </c>
      <c r="D28" s="74" t="s">
        <v>97</v>
      </c>
      <c r="E28" s="137">
        <v>500</v>
      </c>
      <c r="F28" s="85"/>
      <c r="G28" s="75">
        <f>E28*F28</f>
        <v>0</v>
      </c>
      <c r="H28" s="77"/>
      <c r="I28" s="72"/>
      <c r="J28" s="73"/>
      <c r="K28" s="95"/>
      <c r="L28" s="95"/>
    </row>
    <row r="29" spans="1:12">
      <c r="A29" s="72" t="s">
        <v>36</v>
      </c>
      <c r="B29" s="73" t="s">
        <v>782</v>
      </c>
      <c r="C29" s="78" t="s">
        <v>237</v>
      </c>
      <c r="D29" s="78" t="s">
        <v>97</v>
      </c>
      <c r="E29" s="137">
        <v>500</v>
      </c>
      <c r="F29" s="85"/>
      <c r="G29" s="75">
        <f>E29*F29</f>
        <v>0</v>
      </c>
      <c r="H29" s="77"/>
      <c r="I29" s="72"/>
      <c r="J29" s="73"/>
      <c r="K29" s="95"/>
      <c r="L29" s="95"/>
    </row>
    <row r="30" spans="1:12">
      <c r="A30" s="72" t="s">
        <v>38</v>
      </c>
      <c r="B30" s="73" t="s">
        <v>782</v>
      </c>
      <c r="C30" s="74" t="s">
        <v>238</v>
      </c>
      <c r="D30" s="74" t="s">
        <v>97</v>
      </c>
      <c r="E30" s="137">
        <v>500</v>
      </c>
      <c r="F30" s="85"/>
      <c r="G30" s="75">
        <f>E30*F30</f>
        <v>0</v>
      </c>
      <c r="H30" s="77"/>
      <c r="I30" s="72"/>
      <c r="J30" s="73"/>
      <c r="K30" s="95"/>
      <c r="L30" s="95"/>
    </row>
    <row r="31" spans="1:12">
      <c r="A31" s="72" t="s">
        <v>40</v>
      </c>
      <c r="B31" s="76" t="s">
        <v>363</v>
      </c>
      <c r="C31" s="78" t="s">
        <v>237</v>
      </c>
      <c r="D31" s="78" t="s">
        <v>97</v>
      </c>
      <c r="E31" s="137">
        <v>500</v>
      </c>
      <c r="F31" s="85"/>
      <c r="G31" s="75">
        <f t="shared" si="0"/>
        <v>0</v>
      </c>
      <c r="H31" s="77"/>
      <c r="I31" s="72"/>
      <c r="J31" s="73"/>
      <c r="K31" s="95"/>
      <c r="L31" s="95"/>
    </row>
    <row r="32" spans="1:12">
      <c r="A32" s="72" t="s">
        <v>41</v>
      </c>
      <c r="B32" s="76" t="s">
        <v>363</v>
      </c>
      <c r="C32" s="74" t="s">
        <v>364</v>
      </c>
      <c r="D32" s="74" t="s">
        <v>97</v>
      </c>
      <c r="E32" s="137">
        <v>500</v>
      </c>
      <c r="F32" s="85"/>
      <c r="G32" s="75">
        <f t="shared" si="0"/>
        <v>0</v>
      </c>
      <c r="H32" s="77"/>
      <c r="I32" s="72"/>
      <c r="J32" s="73"/>
      <c r="K32" s="95"/>
      <c r="L32" s="95"/>
    </row>
    <row r="33" spans="1:12">
      <c r="A33" s="72" t="s">
        <v>43</v>
      </c>
      <c r="B33" s="76" t="s">
        <v>365</v>
      </c>
      <c r="C33" s="78" t="s">
        <v>237</v>
      </c>
      <c r="D33" s="78" t="s">
        <v>97</v>
      </c>
      <c r="E33" s="137">
        <v>500</v>
      </c>
      <c r="F33" s="85"/>
      <c r="G33" s="75">
        <f t="shared" si="0"/>
        <v>0</v>
      </c>
      <c r="H33" s="77"/>
      <c r="I33" s="72"/>
      <c r="J33" s="73"/>
      <c r="K33" s="95"/>
      <c r="L33" s="95"/>
    </row>
    <row r="34" spans="1:12">
      <c r="A34" s="72" t="s">
        <v>44</v>
      </c>
      <c r="B34" s="76" t="s">
        <v>365</v>
      </c>
      <c r="C34" s="74" t="s">
        <v>238</v>
      </c>
      <c r="D34" s="74" t="s">
        <v>97</v>
      </c>
      <c r="E34" s="137">
        <v>500</v>
      </c>
      <c r="F34" s="85"/>
      <c r="G34" s="75">
        <f t="shared" si="0"/>
        <v>0</v>
      </c>
      <c r="H34" s="77"/>
      <c r="I34" s="72"/>
      <c r="J34" s="73"/>
      <c r="K34" s="95"/>
      <c r="L34" s="95"/>
    </row>
    <row r="35" spans="1:12">
      <c r="A35" s="61"/>
      <c r="B35" s="84"/>
      <c r="C35" s="138"/>
      <c r="D35" s="138"/>
      <c r="E35" s="139"/>
      <c r="F35" s="140"/>
      <c r="G35" s="111"/>
      <c r="H35" s="80"/>
      <c r="I35" s="61"/>
      <c r="J35" s="71"/>
    </row>
    <row r="36" spans="1:12">
      <c r="A36" s="61"/>
      <c r="B36" s="71"/>
      <c r="C36" s="65"/>
      <c r="D36" s="65"/>
      <c r="E36" s="71"/>
      <c r="F36" s="111"/>
      <c r="G36" s="111"/>
      <c r="H36" s="71"/>
      <c r="I36" s="71"/>
      <c r="J36" s="71"/>
    </row>
    <row r="37" spans="1:12">
      <c r="A37" s="61"/>
      <c r="B37" s="71"/>
      <c r="C37" s="165" t="s">
        <v>87</v>
      </c>
      <c r="D37" s="165"/>
      <c r="E37" s="165"/>
      <c r="F37" s="165"/>
      <c r="G37" s="79">
        <f>SUM(G15:G34)</f>
        <v>0</v>
      </c>
      <c r="H37" s="71"/>
      <c r="I37" s="71"/>
      <c r="J37" s="71"/>
    </row>
    <row r="38" spans="1:12">
      <c r="A38" s="61"/>
      <c r="B38" s="71"/>
      <c r="C38" s="166" t="s">
        <v>88</v>
      </c>
      <c r="D38" s="167"/>
      <c r="E38" s="167"/>
      <c r="F38" s="168"/>
      <c r="G38" s="79"/>
      <c r="H38" s="71"/>
      <c r="I38" s="71"/>
      <c r="J38" s="71"/>
    </row>
    <row r="39" spans="1:12">
      <c r="A39" s="61"/>
      <c r="B39" s="71"/>
      <c r="C39" s="166" t="s">
        <v>89</v>
      </c>
      <c r="D39" s="167"/>
      <c r="E39" s="167"/>
      <c r="F39" s="168"/>
      <c r="G39" s="79">
        <f>G37+G38</f>
        <v>0</v>
      </c>
      <c r="H39" s="71"/>
      <c r="I39" s="71"/>
      <c r="J39" s="71"/>
    </row>
    <row r="40" spans="1:12">
      <c r="A40" s="61"/>
      <c r="B40" s="71"/>
      <c r="C40" s="80"/>
      <c r="D40" s="81"/>
      <c r="E40" s="81"/>
      <c r="F40" s="81"/>
      <c r="G40" s="82"/>
      <c r="H40" s="71"/>
      <c r="I40" s="71"/>
      <c r="J40" s="71"/>
    </row>
    <row r="41" spans="1:12">
      <c r="A41" s="61"/>
      <c r="C41" s="80"/>
      <c r="D41" s="81"/>
      <c r="E41" s="81"/>
      <c r="F41" s="81"/>
      <c r="G41" s="82"/>
      <c r="H41" s="71"/>
      <c r="I41" s="71"/>
      <c r="J41" s="71"/>
    </row>
    <row r="42" spans="1:12">
      <c r="A42" s="61"/>
      <c r="B42" s="71"/>
      <c r="C42" s="80"/>
      <c r="D42" s="81"/>
      <c r="E42" s="81"/>
      <c r="F42" s="81"/>
      <c r="G42" s="82"/>
      <c r="H42" s="71"/>
      <c r="I42" s="71"/>
      <c r="J42" s="71"/>
    </row>
    <row r="43" spans="1:12">
      <c r="A43" s="61"/>
      <c r="B43" s="71"/>
      <c r="C43" s="80"/>
      <c r="D43" s="81"/>
      <c r="E43" s="81"/>
      <c r="F43" s="81"/>
      <c r="G43" s="82"/>
      <c r="H43" s="71"/>
      <c r="I43" s="71"/>
      <c r="J43" s="71"/>
    </row>
    <row r="44" spans="1:12">
      <c r="A44" s="61"/>
      <c r="B44" s="71" t="s">
        <v>90</v>
      </c>
      <c r="C44" s="80"/>
      <c r="D44" s="81"/>
      <c r="E44" s="81"/>
      <c r="F44" s="81"/>
      <c r="G44" s="82" t="s">
        <v>366</v>
      </c>
      <c r="H44" s="71"/>
      <c r="I44" s="71"/>
      <c r="J44" s="71"/>
    </row>
    <row r="45" spans="1:12">
      <c r="A45" s="61"/>
      <c r="B45" s="71"/>
      <c r="C45" s="80"/>
      <c r="D45" s="81"/>
      <c r="E45" s="81"/>
      <c r="F45" s="81"/>
      <c r="G45" s="82"/>
      <c r="H45" s="71"/>
      <c r="I45" s="71"/>
      <c r="J45" s="71"/>
    </row>
    <row r="46" spans="1:12">
      <c r="A46" s="61"/>
      <c r="B46" s="71"/>
      <c r="C46" s="80"/>
      <c r="D46" s="81"/>
      <c r="E46" s="81"/>
      <c r="F46" s="81"/>
      <c r="G46" s="82"/>
      <c r="H46" s="71"/>
      <c r="I46" s="71"/>
      <c r="J46" s="71"/>
    </row>
    <row r="47" spans="1:12">
      <c r="A47" s="61"/>
      <c r="B47" s="83"/>
      <c r="C47" s="65"/>
      <c r="D47" s="65"/>
      <c r="E47" s="71"/>
      <c r="F47" s="71"/>
      <c r="G47" s="71"/>
      <c r="H47" s="71"/>
      <c r="I47" s="71"/>
      <c r="J47" s="71"/>
    </row>
    <row r="48" spans="1:12">
      <c r="A48" s="61"/>
      <c r="B48" s="71"/>
      <c r="C48" s="65"/>
      <c r="D48" s="65"/>
      <c r="E48" s="71"/>
      <c r="F48" s="71"/>
      <c r="G48" s="71"/>
      <c r="H48" s="71"/>
      <c r="I48" s="71"/>
    </row>
    <row r="49" spans="1:10">
      <c r="A49" s="61"/>
      <c r="B49" s="164" t="s">
        <v>367</v>
      </c>
      <c r="C49" s="164"/>
      <c r="D49" s="164"/>
      <c r="E49" s="164"/>
      <c r="F49" s="164"/>
      <c r="G49" s="164"/>
      <c r="H49" s="164"/>
      <c r="I49" s="164"/>
      <c r="J49" s="164"/>
    </row>
    <row r="50" spans="1:10">
      <c r="A50" s="61"/>
      <c r="B50" s="164" t="s">
        <v>384</v>
      </c>
      <c r="C50" s="164"/>
      <c r="D50" s="164"/>
      <c r="E50" s="164"/>
      <c r="F50" s="164"/>
      <c r="G50" s="164"/>
      <c r="H50" s="164"/>
      <c r="I50" s="164"/>
      <c r="J50" s="164"/>
    </row>
    <row r="51" spans="1:10">
      <c r="B51" s="112" t="s">
        <v>385</v>
      </c>
      <c r="C51" s="135"/>
      <c r="D51" s="135"/>
      <c r="E51" s="135"/>
      <c r="F51" s="135"/>
      <c r="G51" s="135"/>
      <c r="H51" s="135"/>
      <c r="I51" s="135"/>
      <c r="J51" s="135"/>
    </row>
    <row r="52" spans="1:10">
      <c r="A52" s="84"/>
      <c r="B52" s="83"/>
      <c r="C52" s="84"/>
      <c r="D52" s="84"/>
      <c r="E52" s="84"/>
      <c r="F52" s="84"/>
      <c r="G52" s="84"/>
      <c r="H52" s="84"/>
      <c r="I52" s="84"/>
    </row>
    <row r="53" spans="1:10">
      <c r="B53" s="158" t="s">
        <v>744</v>
      </c>
    </row>
    <row r="54" spans="1:10">
      <c r="B54" s="112" t="s">
        <v>381</v>
      </c>
    </row>
  </sheetData>
  <mergeCells count="6">
    <mergeCell ref="B50:J50"/>
    <mergeCell ref="K13:L13"/>
    <mergeCell ref="C37:F37"/>
    <mergeCell ref="C38:F38"/>
    <mergeCell ref="C39:F39"/>
    <mergeCell ref="B49:J49"/>
  </mergeCells>
  <phoneticPr fontId="20" type="noConversion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219"/>
  <sheetViews>
    <sheetView topLeftCell="A72" zoomScale="130" zoomScaleNormal="130" workbookViewId="0">
      <selection activeCell="E86" sqref="E86"/>
    </sheetView>
  </sheetViews>
  <sheetFormatPr baseColWidth="10" defaultColWidth="8.83203125" defaultRowHeight="13"/>
  <cols>
    <col min="1" max="1" width="6" style="5" customWidth="1"/>
    <col min="2" max="2" width="29" style="5" customWidth="1"/>
    <col min="3" max="12" width="10.83203125" style="5" customWidth="1"/>
    <col min="13" max="16384" width="8.83203125" style="5"/>
  </cols>
  <sheetData>
    <row r="1" spans="1:7" ht="16">
      <c r="A1" s="17"/>
      <c r="B1" s="2" t="s">
        <v>0</v>
      </c>
      <c r="C1" s="3"/>
      <c r="D1" s="4"/>
      <c r="E1" s="4"/>
      <c r="F1" s="4"/>
      <c r="G1" s="1"/>
    </row>
    <row r="2" spans="1:7" ht="16">
      <c r="A2" s="17"/>
      <c r="B2" s="6"/>
      <c r="C2" s="7"/>
      <c r="D2" s="4"/>
      <c r="E2" s="4"/>
      <c r="F2" s="4"/>
      <c r="G2" s="1"/>
    </row>
    <row r="3" spans="1:7" ht="16">
      <c r="A3" s="17"/>
      <c r="B3" s="6" t="s">
        <v>1</v>
      </c>
      <c r="C3" s="7"/>
      <c r="D3" s="4"/>
      <c r="E3" s="4"/>
      <c r="F3" s="4"/>
      <c r="G3" s="1"/>
    </row>
    <row r="4" spans="1:7" ht="16">
      <c r="A4" s="17"/>
      <c r="B4" s="6"/>
      <c r="C4" s="7"/>
      <c r="D4" s="4"/>
      <c r="E4" s="4"/>
      <c r="F4" s="4"/>
      <c r="G4" s="1"/>
    </row>
    <row r="5" spans="1:7" ht="16">
      <c r="A5" s="17"/>
      <c r="B5" s="6" t="s">
        <v>1</v>
      </c>
      <c r="C5" s="7"/>
      <c r="D5" s="4"/>
      <c r="E5" s="4"/>
      <c r="F5" s="4"/>
      <c r="G5" s="1"/>
    </row>
    <row r="6" spans="1:7" ht="16">
      <c r="A6" s="17"/>
      <c r="B6" s="6"/>
      <c r="C6" s="7"/>
      <c r="D6" s="4"/>
      <c r="E6" s="4"/>
      <c r="F6" s="4"/>
      <c r="G6" s="1"/>
    </row>
    <row r="7" spans="1:7" ht="16">
      <c r="A7" s="17"/>
      <c r="B7" s="6"/>
      <c r="C7" s="7"/>
      <c r="D7" s="4"/>
      <c r="E7" s="4"/>
      <c r="F7" s="4"/>
      <c r="G7" s="1"/>
    </row>
    <row r="8" spans="1:7" ht="16">
      <c r="A8" s="17"/>
      <c r="B8" s="6"/>
      <c r="C8" s="7"/>
      <c r="D8" s="4"/>
      <c r="E8" s="4"/>
      <c r="F8" s="4"/>
      <c r="G8" s="1"/>
    </row>
    <row r="9" spans="1:7" ht="18">
      <c r="A9" s="17"/>
      <c r="B9" s="6"/>
      <c r="C9" s="7"/>
      <c r="D9" s="8" t="s">
        <v>2</v>
      </c>
      <c r="E9" s="8"/>
      <c r="F9" s="9"/>
      <c r="G9" s="1"/>
    </row>
    <row r="10" spans="1:7">
      <c r="A10" s="17"/>
      <c r="B10" s="10"/>
      <c r="C10" s="11"/>
      <c r="D10" s="1"/>
      <c r="E10" s="1"/>
      <c r="F10" s="1"/>
      <c r="G10" s="1"/>
    </row>
    <row r="11" spans="1:7">
      <c r="A11" s="17"/>
      <c r="B11" s="10" t="s">
        <v>3</v>
      </c>
      <c r="C11" s="11"/>
      <c r="D11" s="1"/>
      <c r="E11" s="1"/>
      <c r="F11" s="1"/>
      <c r="G11" s="1"/>
    </row>
    <row r="12" spans="1:7">
      <c r="A12" s="17"/>
      <c r="B12" s="10"/>
      <c r="C12" s="11"/>
      <c r="D12" s="1"/>
      <c r="E12" s="1"/>
      <c r="F12" s="1"/>
      <c r="G12" s="1"/>
    </row>
    <row r="13" spans="1:7">
      <c r="A13" s="17"/>
      <c r="B13" s="10" t="s">
        <v>557</v>
      </c>
      <c r="C13" s="11"/>
      <c r="D13" s="1"/>
      <c r="E13" s="1"/>
      <c r="F13" s="1" t="s">
        <v>565</v>
      </c>
      <c r="G13" s="1"/>
    </row>
    <row r="14" spans="1:7">
      <c r="A14" s="17"/>
      <c r="B14" s="10" t="s">
        <v>255</v>
      </c>
      <c r="C14" s="11"/>
      <c r="D14" s="1"/>
      <c r="E14" s="1"/>
      <c r="F14" s="1"/>
      <c r="G14" s="1"/>
    </row>
    <row r="15" spans="1:7">
      <c r="A15" s="17"/>
      <c r="B15" s="10"/>
      <c r="C15" s="11"/>
      <c r="D15" s="1"/>
      <c r="E15" s="1"/>
      <c r="F15" s="1"/>
      <c r="G15" s="1"/>
    </row>
    <row r="16" spans="1:7">
      <c r="A16" s="17"/>
      <c r="B16" s="10"/>
      <c r="C16" s="11"/>
      <c r="D16" s="1"/>
      <c r="E16" s="1"/>
      <c r="F16" s="1"/>
      <c r="G16" s="1"/>
    </row>
    <row r="17" spans="1:15">
      <c r="A17" s="17"/>
      <c r="B17" s="10"/>
      <c r="C17" s="11"/>
      <c r="D17" s="1"/>
      <c r="E17" s="1"/>
      <c r="F17" s="1"/>
      <c r="G17" s="1"/>
      <c r="K17" s="160" t="s">
        <v>378</v>
      </c>
      <c r="L17" s="160"/>
    </row>
    <row r="18" spans="1:15" ht="30" customHeight="1">
      <c r="A18" s="124" t="s">
        <v>4</v>
      </c>
      <c r="B18" s="125" t="s">
        <v>5</v>
      </c>
      <c r="C18" s="124" t="s">
        <v>6</v>
      </c>
      <c r="D18" s="124" t="s">
        <v>7</v>
      </c>
      <c r="E18" s="124" t="s">
        <v>8</v>
      </c>
      <c r="F18" s="124" t="s">
        <v>92</v>
      </c>
      <c r="G18" s="124" t="s">
        <v>10</v>
      </c>
      <c r="H18" s="124" t="s">
        <v>377</v>
      </c>
      <c r="I18" s="124" t="s">
        <v>93</v>
      </c>
      <c r="J18" s="124" t="s">
        <v>94</v>
      </c>
      <c r="K18" s="126" t="s">
        <v>379</v>
      </c>
      <c r="L18" s="127" t="s">
        <v>380</v>
      </c>
    </row>
    <row r="19" spans="1:15" ht="30" customHeight="1">
      <c r="A19" s="12" t="s">
        <v>11</v>
      </c>
      <c r="B19" s="57" t="s">
        <v>256</v>
      </c>
      <c r="C19" s="12" t="s">
        <v>240</v>
      </c>
      <c r="D19" s="12" t="s">
        <v>97</v>
      </c>
      <c r="E19" s="52">
        <v>900</v>
      </c>
      <c r="F19" s="91"/>
      <c r="G19" s="15">
        <f t="shared" ref="G19:G67" si="0">E19*F19</f>
        <v>0</v>
      </c>
      <c r="H19" s="57"/>
      <c r="I19" s="12"/>
      <c r="J19" s="33"/>
      <c r="K19" s="33"/>
      <c r="L19" s="33"/>
      <c r="M19" s="109"/>
      <c r="N19" s="109"/>
      <c r="O19" s="109"/>
    </row>
    <row r="20" spans="1:15" ht="30" customHeight="1">
      <c r="A20" s="12" t="s">
        <v>15</v>
      </c>
      <c r="B20" s="57" t="s">
        <v>256</v>
      </c>
      <c r="C20" s="12" t="s">
        <v>773</v>
      </c>
      <c r="D20" s="12" t="s">
        <v>97</v>
      </c>
      <c r="E20" s="52">
        <v>400</v>
      </c>
      <c r="F20" s="91"/>
      <c r="G20" s="15">
        <f t="shared" si="0"/>
        <v>0</v>
      </c>
      <c r="H20" s="57"/>
      <c r="I20" s="12"/>
      <c r="J20" s="33"/>
      <c r="K20" s="33"/>
      <c r="L20" s="33"/>
      <c r="M20" s="109"/>
      <c r="N20" s="109"/>
      <c r="O20" s="109"/>
    </row>
    <row r="21" spans="1:15" ht="30" customHeight="1">
      <c r="A21" s="12" t="s">
        <v>17</v>
      </c>
      <c r="B21" s="57" t="s">
        <v>257</v>
      </c>
      <c r="C21" s="12" t="s">
        <v>236</v>
      </c>
      <c r="D21" s="12" t="s">
        <v>97</v>
      </c>
      <c r="E21" s="52">
        <v>600</v>
      </c>
      <c r="F21" s="91"/>
      <c r="G21" s="15">
        <f t="shared" si="0"/>
        <v>0</v>
      </c>
      <c r="H21" s="57"/>
      <c r="I21" s="12"/>
      <c r="J21" s="33"/>
      <c r="K21" s="33"/>
      <c r="L21" s="33"/>
      <c r="M21" s="109"/>
      <c r="N21" s="109"/>
      <c r="O21" s="109"/>
    </row>
    <row r="22" spans="1:15" ht="30" customHeight="1">
      <c r="A22" s="12" t="s">
        <v>19</v>
      </c>
      <c r="B22" s="57" t="s">
        <v>257</v>
      </c>
      <c r="C22" s="12" t="s">
        <v>253</v>
      </c>
      <c r="D22" s="12" t="s">
        <v>97</v>
      </c>
      <c r="E22" s="52">
        <v>400</v>
      </c>
      <c r="F22" s="91"/>
      <c r="G22" s="15">
        <f t="shared" si="0"/>
        <v>0</v>
      </c>
      <c r="H22" s="57"/>
      <c r="I22" s="12"/>
      <c r="J22" s="33"/>
      <c r="K22" s="33"/>
      <c r="L22" s="33"/>
      <c r="M22" s="109"/>
      <c r="N22" s="109"/>
      <c r="O22" s="109"/>
    </row>
    <row r="23" spans="1:15" ht="42">
      <c r="A23" s="12" t="s">
        <v>20</v>
      </c>
      <c r="B23" s="57" t="s">
        <v>259</v>
      </c>
      <c r="C23" s="12" t="s">
        <v>252</v>
      </c>
      <c r="D23" s="12" t="s">
        <v>97</v>
      </c>
      <c r="E23" s="52">
        <v>500</v>
      </c>
      <c r="F23" s="91"/>
      <c r="G23" s="15">
        <f t="shared" si="0"/>
        <v>0</v>
      </c>
      <c r="H23" s="57"/>
      <c r="I23" s="12"/>
      <c r="J23" s="33"/>
      <c r="K23" s="33"/>
      <c r="L23" s="33"/>
      <c r="M23" s="109"/>
      <c r="N23" s="109"/>
      <c r="O23" s="109"/>
    </row>
    <row r="24" spans="1:15" ht="42">
      <c r="A24" s="12" t="s">
        <v>22</v>
      </c>
      <c r="B24" s="57" t="s">
        <v>259</v>
      </c>
      <c r="C24" s="12" t="s">
        <v>504</v>
      </c>
      <c r="D24" s="12" t="s">
        <v>97</v>
      </c>
      <c r="E24" s="52">
        <v>800</v>
      </c>
      <c r="F24" s="91"/>
      <c r="G24" s="15">
        <f t="shared" si="0"/>
        <v>0</v>
      </c>
      <c r="H24" s="57"/>
      <c r="I24" s="12"/>
      <c r="J24" s="33"/>
      <c r="K24" s="33"/>
      <c r="L24" s="33"/>
      <c r="M24" s="109"/>
      <c r="N24" s="109"/>
      <c r="O24" s="109"/>
    </row>
    <row r="25" spans="1:15" ht="42">
      <c r="A25" s="12" t="s">
        <v>23</v>
      </c>
      <c r="B25" s="57" t="s">
        <v>825</v>
      </c>
      <c r="C25" s="12" t="s">
        <v>506</v>
      </c>
      <c r="D25" s="12" t="s">
        <v>97</v>
      </c>
      <c r="E25" s="52">
        <v>500</v>
      </c>
      <c r="F25" s="91"/>
      <c r="G25" s="15">
        <f t="shared" si="0"/>
        <v>0</v>
      </c>
      <c r="H25" s="57"/>
      <c r="I25" s="12"/>
      <c r="J25" s="33"/>
      <c r="K25" s="33"/>
      <c r="L25" s="33"/>
      <c r="M25" s="109"/>
      <c r="N25" s="109"/>
      <c r="O25" s="109"/>
    </row>
    <row r="26" spans="1:15" ht="50.25" customHeight="1">
      <c r="A26" s="12" t="s">
        <v>24</v>
      </c>
      <c r="B26" s="57" t="s">
        <v>825</v>
      </c>
      <c r="C26" s="12" t="s">
        <v>503</v>
      </c>
      <c r="D26" s="12" t="s">
        <v>97</v>
      </c>
      <c r="E26" s="52">
        <v>550</v>
      </c>
      <c r="F26" s="91"/>
      <c r="G26" s="15">
        <f t="shared" si="0"/>
        <v>0</v>
      </c>
      <c r="H26" s="57"/>
      <c r="I26" s="12"/>
      <c r="J26" s="33"/>
      <c r="K26" s="33"/>
      <c r="L26" s="33"/>
      <c r="M26" s="109"/>
      <c r="N26" s="109"/>
      <c r="O26" s="109"/>
    </row>
    <row r="27" spans="1:15" ht="42">
      <c r="A27" s="12" t="s">
        <v>26</v>
      </c>
      <c r="B27" s="57" t="s">
        <v>417</v>
      </c>
      <c r="C27" s="12" t="s">
        <v>503</v>
      </c>
      <c r="D27" s="12" t="s">
        <v>97</v>
      </c>
      <c r="E27" s="52">
        <v>1000</v>
      </c>
      <c r="F27" s="91"/>
      <c r="G27" s="15">
        <f t="shared" si="0"/>
        <v>0</v>
      </c>
      <c r="H27" s="57"/>
      <c r="I27" s="12"/>
      <c r="J27" s="33"/>
      <c r="K27" s="33"/>
      <c r="L27" s="33"/>
      <c r="M27" s="109"/>
      <c r="N27" s="109"/>
      <c r="O27" s="109"/>
    </row>
    <row r="28" spans="1:15" ht="42">
      <c r="A28" s="12" t="s">
        <v>28</v>
      </c>
      <c r="B28" s="57" t="s">
        <v>510</v>
      </c>
      <c r="C28" s="12" t="s">
        <v>503</v>
      </c>
      <c r="D28" s="12" t="s">
        <v>97</v>
      </c>
      <c r="E28" s="52">
        <v>1000</v>
      </c>
      <c r="F28" s="91"/>
      <c r="G28" s="15">
        <f t="shared" si="0"/>
        <v>0</v>
      </c>
      <c r="H28" s="57"/>
      <c r="I28" s="12"/>
      <c r="J28" s="33"/>
      <c r="K28" s="33"/>
      <c r="L28" s="33"/>
      <c r="M28" s="109"/>
      <c r="N28" s="109"/>
      <c r="O28" s="109"/>
    </row>
    <row r="29" spans="1:15" ht="62.25" customHeight="1">
      <c r="A29" s="12" t="s">
        <v>30</v>
      </c>
      <c r="B29" s="57" t="s">
        <v>535</v>
      </c>
      <c r="C29" s="12" t="s">
        <v>171</v>
      </c>
      <c r="D29" s="12" t="s">
        <v>97</v>
      </c>
      <c r="E29" s="52">
        <v>20</v>
      </c>
      <c r="F29" s="91"/>
      <c r="G29" s="15">
        <f t="shared" si="0"/>
        <v>0</v>
      </c>
      <c r="H29" s="57"/>
      <c r="I29" s="12"/>
      <c r="J29" s="33"/>
      <c r="K29" s="33"/>
      <c r="L29" s="33"/>
      <c r="M29" s="109"/>
      <c r="N29" s="109"/>
      <c r="O29" s="109"/>
    </row>
    <row r="30" spans="1:15" ht="62.25" customHeight="1">
      <c r="A30" s="12" t="s">
        <v>31</v>
      </c>
      <c r="B30" s="57" t="s">
        <v>536</v>
      </c>
      <c r="C30" s="12" t="s">
        <v>171</v>
      </c>
      <c r="D30" s="12" t="s">
        <v>97</v>
      </c>
      <c r="E30" s="52">
        <v>20</v>
      </c>
      <c r="F30" s="91"/>
      <c r="G30" s="15">
        <f t="shared" si="0"/>
        <v>0</v>
      </c>
      <c r="H30" s="57"/>
      <c r="I30" s="12"/>
      <c r="J30" s="33"/>
      <c r="K30" s="33"/>
      <c r="L30" s="33"/>
      <c r="M30" s="109"/>
      <c r="N30" s="109"/>
      <c r="O30" s="109"/>
    </row>
    <row r="31" spans="1:15" ht="62.25" customHeight="1">
      <c r="A31" s="12" t="s">
        <v>32</v>
      </c>
      <c r="B31" s="57" t="s">
        <v>537</v>
      </c>
      <c r="C31" s="12" t="s">
        <v>399</v>
      </c>
      <c r="D31" s="12" t="s">
        <v>97</v>
      </c>
      <c r="E31" s="52">
        <v>500</v>
      </c>
      <c r="F31" s="91"/>
      <c r="G31" s="15">
        <f t="shared" si="0"/>
        <v>0</v>
      </c>
      <c r="H31" s="57"/>
      <c r="I31" s="12"/>
      <c r="J31" s="33"/>
      <c r="K31" s="33"/>
      <c r="L31" s="33"/>
      <c r="M31" s="109"/>
      <c r="N31" s="109"/>
      <c r="O31" s="109"/>
    </row>
    <row r="32" spans="1:15" ht="42">
      <c r="A32" s="12" t="s">
        <v>34</v>
      </c>
      <c r="B32" s="57" t="s">
        <v>260</v>
      </c>
      <c r="C32" s="12" t="s">
        <v>253</v>
      </c>
      <c r="D32" s="12" t="s">
        <v>97</v>
      </c>
      <c r="E32" s="52">
        <v>750</v>
      </c>
      <c r="F32" s="91"/>
      <c r="G32" s="15">
        <f t="shared" si="0"/>
        <v>0</v>
      </c>
      <c r="H32" s="57"/>
      <c r="I32" s="12"/>
      <c r="J32" s="33"/>
      <c r="K32" s="33"/>
      <c r="L32" s="33"/>
      <c r="M32" s="109"/>
      <c r="N32" s="109"/>
      <c r="O32" s="109"/>
    </row>
    <row r="33" spans="1:15" ht="42">
      <c r="A33" s="12" t="s">
        <v>36</v>
      </c>
      <c r="B33" s="57" t="s">
        <v>854</v>
      </c>
      <c r="C33" s="12" t="s">
        <v>238</v>
      </c>
      <c r="D33" s="12" t="s">
        <v>97</v>
      </c>
      <c r="E33" s="52">
        <v>900</v>
      </c>
      <c r="F33" s="91"/>
      <c r="G33" s="15">
        <f t="shared" si="0"/>
        <v>0</v>
      </c>
      <c r="H33" s="57"/>
      <c r="I33" s="12"/>
      <c r="J33" s="33"/>
      <c r="K33" s="33"/>
      <c r="L33" s="33"/>
      <c r="M33" s="109"/>
      <c r="N33" s="109"/>
      <c r="O33" s="109"/>
    </row>
    <row r="34" spans="1:15" ht="42">
      <c r="A34" s="12" t="s">
        <v>38</v>
      </c>
      <c r="B34" s="57" t="s">
        <v>854</v>
      </c>
      <c r="C34" s="12" t="s">
        <v>242</v>
      </c>
      <c r="D34" s="12" t="s">
        <v>97</v>
      </c>
      <c r="E34" s="52">
        <v>1100</v>
      </c>
      <c r="F34" s="91"/>
      <c r="G34" s="15">
        <f t="shared" si="0"/>
        <v>0</v>
      </c>
      <c r="H34" s="57"/>
      <c r="I34" s="12"/>
      <c r="J34" s="33"/>
      <c r="K34" s="33"/>
      <c r="L34" s="33"/>
      <c r="M34" s="109"/>
      <c r="N34" s="109"/>
      <c r="O34" s="109"/>
    </row>
    <row r="35" spans="1:15" ht="42">
      <c r="A35" s="12" t="s">
        <v>40</v>
      </c>
      <c r="B35" s="57" t="s">
        <v>853</v>
      </c>
      <c r="C35" s="12" t="s">
        <v>258</v>
      </c>
      <c r="D35" s="12" t="s">
        <v>97</v>
      </c>
      <c r="E35" s="52">
        <v>900</v>
      </c>
      <c r="F35" s="91"/>
      <c r="G35" s="15">
        <f t="shared" si="0"/>
        <v>0</v>
      </c>
      <c r="H35" s="57"/>
      <c r="I35" s="12"/>
      <c r="J35" s="33"/>
      <c r="K35" s="33"/>
      <c r="L35" s="33"/>
      <c r="M35" s="109"/>
      <c r="N35" s="109"/>
      <c r="O35" s="109"/>
    </row>
    <row r="36" spans="1:15" ht="42">
      <c r="A36" s="12" t="s">
        <v>41</v>
      </c>
      <c r="B36" s="57" t="s">
        <v>852</v>
      </c>
      <c r="C36" s="12" t="s">
        <v>242</v>
      </c>
      <c r="D36" s="12" t="s">
        <v>97</v>
      </c>
      <c r="E36" s="52">
        <v>1100</v>
      </c>
      <c r="F36" s="91"/>
      <c r="G36" s="15">
        <f t="shared" si="0"/>
        <v>0</v>
      </c>
      <c r="H36" s="57"/>
      <c r="I36" s="12"/>
      <c r="J36" s="33"/>
      <c r="K36" s="33"/>
      <c r="L36" s="33"/>
      <c r="M36" s="109"/>
      <c r="N36" s="109"/>
      <c r="O36" s="109"/>
    </row>
    <row r="37" spans="1:15" ht="42">
      <c r="A37" s="12" t="s">
        <v>43</v>
      </c>
      <c r="B37" s="57" t="s">
        <v>851</v>
      </c>
      <c r="C37" s="12" t="s">
        <v>242</v>
      </c>
      <c r="D37" s="12" t="s">
        <v>97</v>
      </c>
      <c r="E37" s="52">
        <v>500</v>
      </c>
      <c r="F37" s="91"/>
      <c r="G37" s="15">
        <f t="shared" si="0"/>
        <v>0</v>
      </c>
      <c r="H37" s="57"/>
      <c r="I37" s="12"/>
      <c r="J37" s="33"/>
      <c r="K37" s="33"/>
      <c r="L37" s="33"/>
      <c r="M37" s="109"/>
      <c r="N37" s="109"/>
      <c r="O37" s="109"/>
    </row>
    <row r="38" spans="1:15" ht="42">
      <c r="A38" s="12" t="s">
        <v>44</v>
      </c>
      <c r="B38" s="57" t="s">
        <v>846</v>
      </c>
      <c r="C38" s="12" t="s">
        <v>236</v>
      </c>
      <c r="D38" s="12" t="s">
        <v>97</v>
      </c>
      <c r="E38" s="52">
        <v>500</v>
      </c>
      <c r="F38" s="91"/>
      <c r="G38" s="15">
        <f t="shared" si="0"/>
        <v>0</v>
      </c>
      <c r="H38" s="57"/>
      <c r="I38" s="12"/>
      <c r="J38" s="33"/>
      <c r="K38" s="33"/>
      <c r="L38" s="33"/>
      <c r="M38" s="109"/>
      <c r="N38" s="109"/>
      <c r="O38" s="109"/>
    </row>
    <row r="39" spans="1:15" ht="28">
      <c r="A39" s="12" t="s">
        <v>45</v>
      </c>
      <c r="B39" s="57" t="s">
        <v>847</v>
      </c>
      <c r="C39" s="12" t="s">
        <v>236</v>
      </c>
      <c r="D39" s="12" t="s">
        <v>97</v>
      </c>
      <c r="E39" s="52">
        <v>500</v>
      </c>
      <c r="F39" s="91"/>
      <c r="G39" s="15">
        <f t="shared" si="0"/>
        <v>0</v>
      </c>
      <c r="H39" s="57"/>
      <c r="I39" s="12"/>
      <c r="J39" s="33"/>
      <c r="K39" s="33"/>
      <c r="L39" s="33"/>
      <c r="M39" s="109"/>
      <c r="N39" s="109"/>
      <c r="O39" s="109"/>
    </row>
    <row r="40" spans="1:15" ht="28">
      <c r="A40" s="12" t="s">
        <v>46</v>
      </c>
      <c r="B40" s="57" t="s">
        <v>847</v>
      </c>
      <c r="C40" s="12" t="s">
        <v>242</v>
      </c>
      <c r="D40" s="12" t="s">
        <v>97</v>
      </c>
      <c r="E40" s="52">
        <v>500</v>
      </c>
      <c r="F40" s="91"/>
      <c r="G40" s="15">
        <f t="shared" si="0"/>
        <v>0</v>
      </c>
      <c r="H40" s="57"/>
      <c r="I40" s="12"/>
      <c r="J40" s="33"/>
      <c r="K40" s="33"/>
      <c r="L40" s="33"/>
      <c r="M40" s="109"/>
      <c r="N40" s="109"/>
      <c r="O40" s="109"/>
    </row>
    <row r="41" spans="1:15" ht="42">
      <c r="A41" s="12" t="s">
        <v>47</v>
      </c>
      <c r="B41" s="57" t="s">
        <v>850</v>
      </c>
      <c r="C41" s="12" t="s">
        <v>253</v>
      </c>
      <c r="D41" s="12" t="s">
        <v>97</v>
      </c>
      <c r="E41" s="52">
        <v>500</v>
      </c>
      <c r="F41" s="91"/>
      <c r="G41" s="15">
        <f t="shared" si="0"/>
        <v>0</v>
      </c>
      <c r="H41" s="57"/>
      <c r="I41" s="12"/>
      <c r="J41" s="33"/>
      <c r="K41" s="33"/>
      <c r="L41" s="33"/>
      <c r="M41" s="109"/>
      <c r="N41" s="109"/>
      <c r="O41" s="109"/>
    </row>
    <row r="42" spans="1:15" ht="42">
      <c r="A42" s="12" t="s">
        <v>48</v>
      </c>
      <c r="B42" s="57" t="s">
        <v>855</v>
      </c>
      <c r="C42" s="12" t="s">
        <v>253</v>
      </c>
      <c r="D42" s="12" t="s">
        <v>97</v>
      </c>
      <c r="E42" s="52">
        <v>500</v>
      </c>
      <c r="F42" s="91"/>
      <c r="G42" s="15">
        <f t="shared" si="0"/>
        <v>0</v>
      </c>
      <c r="H42" s="57"/>
      <c r="I42" s="12"/>
      <c r="J42" s="33"/>
      <c r="K42" s="33"/>
      <c r="L42" s="33"/>
      <c r="M42" s="109"/>
      <c r="N42" s="109"/>
      <c r="O42" s="109"/>
    </row>
    <row r="43" spans="1:15" ht="28">
      <c r="A43" s="12" t="s">
        <v>50</v>
      </c>
      <c r="B43" s="57" t="s">
        <v>856</v>
      </c>
      <c r="C43" s="12" t="s">
        <v>271</v>
      </c>
      <c r="D43" s="12" t="s">
        <v>97</v>
      </c>
      <c r="E43" s="52">
        <v>500</v>
      </c>
      <c r="F43" s="91"/>
      <c r="G43" s="15">
        <f t="shared" si="0"/>
        <v>0</v>
      </c>
      <c r="H43" s="57"/>
      <c r="I43" s="12"/>
      <c r="J43" s="33"/>
      <c r="K43" s="33"/>
      <c r="L43" s="33"/>
      <c r="M43" s="109"/>
      <c r="N43" s="109"/>
      <c r="O43" s="109"/>
    </row>
    <row r="44" spans="1:15" ht="28">
      <c r="A44" s="12" t="s">
        <v>52</v>
      </c>
      <c r="B44" s="57" t="s">
        <v>505</v>
      </c>
      <c r="C44" s="12" t="s">
        <v>506</v>
      </c>
      <c r="D44" s="12" t="s">
        <v>97</v>
      </c>
      <c r="E44" s="52">
        <v>500</v>
      </c>
      <c r="F44" s="91"/>
      <c r="G44" s="15">
        <f t="shared" si="0"/>
        <v>0</v>
      </c>
      <c r="H44" s="57"/>
      <c r="I44" s="12"/>
      <c r="J44" s="33"/>
      <c r="K44" s="33"/>
      <c r="L44" s="33"/>
      <c r="M44" s="109"/>
      <c r="N44" s="109"/>
      <c r="O44" s="109"/>
    </row>
    <row r="45" spans="1:15" ht="28">
      <c r="A45" s="12" t="s">
        <v>53</v>
      </c>
      <c r="B45" s="57" t="s">
        <v>507</v>
      </c>
      <c r="C45" s="12" t="s">
        <v>238</v>
      </c>
      <c r="D45" s="12" t="s">
        <v>97</v>
      </c>
      <c r="E45" s="52">
        <v>500</v>
      </c>
      <c r="F45" s="25"/>
      <c r="G45" s="15">
        <f t="shared" si="0"/>
        <v>0</v>
      </c>
      <c r="H45" s="57"/>
      <c r="I45" s="12"/>
      <c r="J45" s="33"/>
      <c r="K45" s="33"/>
      <c r="L45" s="33"/>
      <c r="M45" s="109"/>
      <c r="N45" s="109"/>
      <c r="O45" s="109"/>
    </row>
    <row r="46" spans="1:15" ht="28">
      <c r="A46" s="12" t="s">
        <v>54</v>
      </c>
      <c r="B46" s="57" t="s">
        <v>512</v>
      </c>
      <c r="C46" s="12" t="s">
        <v>364</v>
      </c>
      <c r="D46" s="12" t="s">
        <v>97</v>
      </c>
      <c r="E46" s="52">
        <v>500</v>
      </c>
      <c r="F46" s="25"/>
      <c r="G46" s="15">
        <f t="shared" si="0"/>
        <v>0</v>
      </c>
      <c r="H46" s="57"/>
      <c r="I46" s="12"/>
      <c r="J46" s="33"/>
      <c r="K46" s="33"/>
      <c r="L46" s="33"/>
      <c r="M46" s="109"/>
      <c r="N46" s="109"/>
      <c r="O46" s="109"/>
    </row>
    <row r="47" spans="1:15" ht="42">
      <c r="A47" s="12" t="s">
        <v>55</v>
      </c>
      <c r="B47" s="57" t="s">
        <v>508</v>
      </c>
      <c r="C47" s="12" t="s">
        <v>509</v>
      </c>
      <c r="D47" s="12" t="s">
        <v>97</v>
      </c>
      <c r="E47" s="52">
        <v>300</v>
      </c>
      <c r="F47" s="25"/>
      <c r="G47" s="15">
        <f t="shared" si="0"/>
        <v>0</v>
      </c>
      <c r="H47" s="57"/>
      <c r="I47" s="12"/>
      <c r="J47" s="33"/>
      <c r="K47" s="33"/>
      <c r="L47" s="33"/>
      <c r="M47" s="109"/>
      <c r="N47" s="109"/>
      <c r="O47" s="109"/>
    </row>
    <row r="48" spans="1:15" ht="28">
      <c r="A48" s="12" t="s">
        <v>57</v>
      </c>
      <c r="B48" s="57" t="s">
        <v>848</v>
      </c>
      <c r="C48" s="12" t="s">
        <v>674</v>
      </c>
      <c r="D48" s="12" t="s">
        <v>97</v>
      </c>
      <c r="E48" s="52">
        <v>300</v>
      </c>
      <c r="F48" s="25"/>
      <c r="G48" s="15">
        <f t="shared" si="0"/>
        <v>0</v>
      </c>
      <c r="H48" s="57"/>
      <c r="I48" s="12"/>
      <c r="J48" s="33"/>
      <c r="K48" s="33"/>
      <c r="L48" s="33"/>
      <c r="M48" s="109"/>
      <c r="N48" s="109"/>
      <c r="O48" s="109"/>
    </row>
    <row r="49" spans="1:15" ht="42">
      <c r="A49" s="12" t="s">
        <v>59</v>
      </c>
      <c r="B49" s="57" t="s">
        <v>826</v>
      </c>
      <c r="C49" s="12" t="s">
        <v>506</v>
      </c>
      <c r="D49" s="12" t="s">
        <v>97</v>
      </c>
      <c r="E49" s="52">
        <v>300</v>
      </c>
      <c r="F49" s="25"/>
      <c r="G49" s="15">
        <f t="shared" si="0"/>
        <v>0</v>
      </c>
      <c r="H49" s="57"/>
      <c r="I49" s="12"/>
      <c r="J49" s="33"/>
      <c r="K49" s="33"/>
      <c r="L49" s="33"/>
      <c r="M49" s="109"/>
      <c r="N49" s="109"/>
      <c r="O49" s="109"/>
    </row>
    <row r="50" spans="1:15" ht="42">
      <c r="A50" s="12" t="s">
        <v>61</v>
      </c>
      <c r="B50" s="57" t="s">
        <v>849</v>
      </c>
      <c r="C50" s="12" t="s">
        <v>506</v>
      </c>
      <c r="D50" s="12" t="s">
        <v>97</v>
      </c>
      <c r="E50" s="52">
        <v>300</v>
      </c>
      <c r="F50" s="25"/>
      <c r="G50" s="15">
        <f t="shared" si="0"/>
        <v>0</v>
      </c>
      <c r="H50" s="57"/>
      <c r="I50" s="12"/>
      <c r="J50" s="33"/>
      <c r="K50" s="33"/>
      <c r="L50" s="33"/>
      <c r="M50" s="109"/>
      <c r="N50" s="109"/>
      <c r="O50" s="109"/>
    </row>
    <row r="51" spans="1:15" ht="14">
      <c r="A51" s="12" t="s">
        <v>63</v>
      </c>
      <c r="B51" s="57" t="s">
        <v>511</v>
      </c>
      <c r="C51" s="12" t="s">
        <v>364</v>
      </c>
      <c r="D51" s="12" t="s">
        <v>97</v>
      </c>
      <c r="E51" s="52">
        <v>300</v>
      </c>
      <c r="F51" s="25"/>
      <c r="G51" s="15">
        <f t="shared" si="0"/>
        <v>0</v>
      </c>
      <c r="H51" s="57"/>
      <c r="I51" s="12"/>
      <c r="J51" s="33"/>
      <c r="K51" s="33"/>
      <c r="L51" s="33"/>
      <c r="M51" s="109"/>
      <c r="N51" s="109"/>
      <c r="O51" s="109"/>
    </row>
    <row r="52" spans="1:15" ht="14">
      <c r="A52" s="12" t="s">
        <v>65</v>
      </c>
      <c r="B52" s="57" t="s">
        <v>511</v>
      </c>
      <c r="C52" s="12" t="s">
        <v>121</v>
      </c>
      <c r="D52" s="12" t="s">
        <v>97</v>
      </c>
      <c r="E52" s="52">
        <v>300</v>
      </c>
      <c r="F52" s="25"/>
      <c r="G52" s="15">
        <f t="shared" si="0"/>
        <v>0</v>
      </c>
      <c r="H52" s="57"/>
      <c r="I52" s="12"/>
      <c r="J52" s="33"/>
      <c r="K52" s="33"/>
      <c r="L52" s="33"/>
      <c r="M52" s="109"/>
      <c r="N52" s="109"/>
      <c r="O52" s="109"/>
    </row>
    <row r="53" spans="1:15" ht="14">
      <c r="A53" s="12" t="s">
        <v>67</v>
      </c>
      <c r="B53" s="57" t="s">
        <v>857</v>
      </c>
      <c r="C53" s="12" t="s">
        <v>858</v>
      </c>
      <c r="D53" s="12" t="s">
        <v>97</v>
      </c>
      <c r="E53" s="52">
        <v>500</v>
      </c>
      <c r="F53" s="25"/>
      <c r="G53" s="15">
        <f t="shared" si="0"/>
        <v>0</v>
      </c>
      <c r="H53" s="57"/>
      <c r="I53" s="12"/>
      <c r="J53" s="33"/>
      <c r="K53" s="33"/>
      <c r="L53" s="33"/>
      <c r="M53" s="109"/>
      <c r="N53" s="109"/>
      <c r="O53" s="109"/>
    </row>
    <row r="54" spans="1:15" ht="14">
      <c r="A54" s="12" t="s">
        <v>69</v>
      </c>
      <c r="B54" s="57" t="s">
        <v>859</v>
      </c>
      <c r="C54" s="12" t="s">
        <v>271</v>
      </c>
      <c r="D54" s="12" t="s">
        <v>97</v>
      </c>
      <c r="E54" s="52">
        <v>500</v>
      </c>
      <c r="F54" s="25"/>
      <c r="G54" s="15">
        <f t="shared" si="0"/>
        <v>0</v>
      </c>
      <c r="H54" s="57"/>
      <c r="I54" s="12"/>
      <c r="J54" s="33"/>
      <c r="K54" s="33"/>
      <c r="L54" s="33"/>
      <c r="M54" s="109"/>
      <c r="N54" s="109"/>
      <c r="O54" s="109"/>
    </row>
    <row r="55" spans="1:15" ht="28">
      <c r="A55" s="12" t="s">
        <v>71</v>
      </c>
      <c r="B55" s="57" t="s">
        <v>860</v>
      </c>
      <c r="C55" s="12" t="s">
        <v>674</v>
      </c>
      <c r="D55" s="12" t="s">
        <v>97</v>
      </c>
      <c r="E55" s="52">
        <v>300</v>
      </c>
      <c r="F55" s="25"/>
      <c r="G55" s="15">
        <f t="shared" si="0"/>
        <v>0</v>
      </c>
      <c r="H55" s="57"/>
      <c r="I55" s="12"/>
      <c r="J55" s="33"/>
      <c r="K55" s="33"/>
      <c r="L55" s="33"/>
      <c r="M55" s="109"/>
      <c r="N55" s="109"/>
      <c r="O55" s="109"/>
    </row>
    <row r="56" spans="1:15" ht="14">
      <c r="A56" s="12" t="s">
        <v>73</v>
      </c>
      <c r="B56" s="57" t="s">
        <v>861</v>
      </c>
      <c r="C56" s="12" t="s">
        <v>237</v>
      </c>
      <c r="D56" s="12" t="s">
        <v>97</v>
      </c>
      <c r="E56" s="52">
        <v>600</v>
      </c>
      <c r="F56" s="25"/>
      <c r="G56" s="15">
        <f t="shared" si="0"/>
        <v>0</v>
      </c>
      <c r="H56" s="57"/>
      <c r="I56" s="12"/>
      <c r="J56" s="33"/>
      <c r="K56" s="33"/>
      <c r="L56" s="33"/>
      <c r="M56" s="109"/>
      <c r="N56" s="109"/>
      <c r="O56" s="109"/>
    </row>
    <row r="57" spans="1:15" ht="28">
      <c r="A57" s="12" t="s">
        <v>75</v>
      </c>
      <c r="B57" s="57" t="s">
        <v>862</v>
      </c>
      <c r="C57" s="12" t="s">
        <v>253</v>
      </c>
      <c r="D57" s="12" t="s">
        <v>97</v>
      </c>
      <c r="E57" s="52">
        <v>400</v>
      </c>
      <c r="F57" s="25"/>
      <c r="G57" s="15">
        <f t="shared" si="0"/>
        <v>0</v>
      </c>
      <c r="H57" s="57"/>
      <c r="I57" s="12"/>
      <c r="J57" s="33"/>
      <c r="K57" s="33"/>
      <c r="L57" s="33"/>
      <c r="M57" s="109"/>
      <c r="N57" s="109"/>
      <c r="O57" s="109"/>
    </row>
    <row r="58" spans="1:15" ht="30" customHeight="1">
      <c r="A58" s="12" t="s">
        <v>77</v>
      </c>
      <c r="B58" s="57" t="s">
        <v>827</v>
      </c>
      <c r="C58" s="12" t="s">
        <v>237</v>
      </c>
      <c r="D58" s="12" t="s">
        <v>97</v>
      </c>
      <c r="E58" s="52">
        <v>400</v>
      </c>
      <c r="F58" s="25"/>
      <c r="G58" s="15">
        <f t="shared" si="0"/>
        <v>0</v>
      </c>
      <c r="H58" s="57"/>
      <c r="I58" s="12"/>
      <c r="J58" s="33"/>
      <c r="K58" s="33"/>
      <c r="L58" s="33"/>
      <c r="M58" s="109"/>
      <c r="N58" s="109"/>
      <c r="O58" s="109"/>
    </row>
    <row r="59" spans="1:15" ht="30" customHeight="1">
      <c r="A59" s="12" t="s">
        <v>78</v>
      </c>
      <c r="B59" s="57" t="s">
        <v>827</v>
      </c>
      <c r="C59" s="12" t="s">
        <v>238</v>
      </c>
      <c r="D59" s="12" t="s">
        <v>97</v>
      </c>
      <c r="E59" s="52">
        <v>500</v>
      </c>
      <c r="F59" s="25"/>
      <c r="G59" s="15">
        <f t="shared" si="0"/>
        <v>0</v>
      </c>
      <c r="H59" s="57"/>
      <c r="I59" s="12"/>
      <c r="J59" s="33"/>
      <c r="K59" s="33"/>
      <c r="L59" s="33"/>
      <c r="M59" s="109"/>
      <c r="N59" s="109"/>
      <c r="O59" s="109"/>
    </row>
    <row r="60" spans="1:15" ht="30" customHeight="1">
      <c r="A60" s="12" t="s">
        <v>80</v>
      </c>
      <c r="B60" s="57" t="s">
        <v>828</v>
      </c>
      <c r="C60" s="12" t="s">
        <v>242</v>
      </c>
      <c r="D60" s="12" t="s">
        <v>97</v>
      </c>
      <c r="E60" s="52">
        <v>1850</v>
      </c>
      <c r="F60" s="25"/>
      <c r="G60" s="15">
        <f t="shared" si="0"/>
        <v>0</v>
      </c>
      <c r="H60" s="57"/>
      <c r="I60" s="12"/>
      <c r="J60" s="33"/>
      <c r="K60" s="33"/>
      <c r="L60" s="33"/>
      <c r="M60" s="109"/>
      <c r="N60" s="109"/>
      <c r="O60" s="109"/>
    </row>
    <row r="61" spans="1:15" ht="30" customHeight="1">
      <c r="A61" s="12" t="s">
        <v>82</v>
      </c>
      <c r="B61" s="57" t="s">
        <v>864</v>
      </c>
      <c r="C61" s="12" t="s">
        <v>238</v>
      </c>
      <c r="D61" s="12" t="s">
        <v>97</v>
      </c>
      <c r="E61" s="52">
        <v>800</v>
      </c>
      <c r="F61" s="25"/>
      <c r="G61" s="15">
        <f t="shared" si="0"/>
        <v>0</v>
      </c>
      <c r="H61" s="57"/>
      <c r="I61" s="12"/>
      <c r="J61" s="33"/>
      <c r="K61" s="33"/>
      <c r="L61" s="33"/>
      <c r="M61" s="109"/>
      <c r="N61" s="109"/>
      <c r="O61" s="109"/>
    </row>
    <row r="62" spans="1:15" ht="30" customHeight="1">
      <c r="A62" s="12" t="s">
        <v>84</v>
      </c>
      <c r="B62" s="33" t="s">
        <v>829</v>
      </c>
      <c r="C62" s="12" t="s">
        <v>230</v>
      </c>
      <c r="D62" s="12" t="s">
        <v>97</v>
      </c>
      <c r="E62" s="52">
        <v>10</v>
      </c>
      <c r="F62" s="25"/>
      <c r="G62" s="15">
        <f t="shared" si="0"/>
        <v>0</v>
      </c>
      <c r="H62" s="57"/>
      <c r="I62" s="12"/>
      <c r="J62" s="33"/>
      <c r="K62" s="33"/>
      <c r="L62" s="33"/>
      <c r="M62" s="109"/>
      <c r="N62" s="109"/>
      <c r="O62" s="109"/>
    </row>
    <row r="63" spans="1:15" ht="30" customHeight="1">
      <c r="A63" s="12" t="s">
        <v>85</v>
      </c>
      <c r="B63" s="33" t="s">
        <v>865</v>
      </c>
      <c r="C63" s="12" t="s">
        <v>171</v>
      </c>
      <c r="D63" s="12" t="s">
        <v>97</v>
      </c>
      <c r="E63" s="52">
        <v>10</v>
      </c>
      <c r="F63" s="25"/>
      <c r="G63" s="15">
        <f t="shared" si="0"/>
        <v>0</v>
      </c>
      <c r="H63" s="57"/>
      <c r="I63" s="12"/>
      <c r="J63" s="33"/>
      <c r="K63" s="33"/>
      <c r="L63" s="33"/>
      <c r="M63" s="109"/>
      <c r="N63" s="109"/>
      <c r="O63" s="109"/>
    </row>
    <row r="64" spans="1:15" ht="18.5" customHeight="1">
      <c r="A64" s="12" t="s">
        <v>86</v>
      </c>
      <c r="B64" s="33" t="s">
        <v>830</v>
      </c>
      <c r="C64" s="105" t="s">
        <v>171</v>
      </c>
      <c r="D64" s="105" t="s">
        <v>97</v>
      </c>
      <c r="E64" s="105">
        <v>10</v>
      </c>
      <c r="F64" s="33"/>
      <c r="G64" s="15">
        <f t="shared" si="0"/>
        <v>0</v>
      </c>
      <c r="H64" s="33"/>
      <c r="I64" s="33"/>
      <c r="J64" s="33"/>
      <c r="K64" s="33"/>
      <c r="L64" s="33"/>
      <c r="M64" s="109"/>
      <c r="N64" s="109"/>
      <c r="O64" s="109"/>
    </row>
    <row r="65" spans="1:15" ht="14">
      <c r="A65" s="12" t="s">
        <v>131</v>
      </c>
      <c r="B65" s="33" t="s">
        <v>871</v>
      </c>
      <c r="C65" s="105" t="s">
        <v>674</v>
      </c>
      <c r="D65" s="105" t="s">
        <v>97</v>
      </c>
      <c r="E65" s="105">
        <v>600</v>
      </c>
      <c r="F65" s="33"/>
      <c r="G65" s="15">
        <f t="shared" si="0"/>
        <v>0</v>
      </c>
      <c r="H65" s="33"/>
      <c r="I65" s="33"/>
      <c r="J65" s="33"/>
      <c r="K65" s="33"/>
      <c r="L65" s="33"/>
      <c r="M65" s="109"/>
      <c r="N65" s="109"/>
      <c r="O65" s="109"/>
    </row>
    <row r="66" spans="1:15" ht="14">
      <c r="A66" s="12" t="s">
        <v>132</v>
      </c>
      <c r="B66" s="33" t="s">
        <v>872</v>
      </c>
      <c r="C66" s="105" t="s">
        <v>674</v>
      </c>
      <c r="D66" s="105" t="s">
        <v>97</v>
      </c>
      <c r="E66" s="105">
        <v>600</v>
      </c>
      <c r="F66" s="33"/>
      <c r="G66" s="15">
        <f t="shared" si="0"/>
        <v>0</v>
      </c>
      <c r="H66" s="33"/>
      <c r="I66" s="33"/>
      <c r="J66" s="33"/>
      <c r="K66" s="33"/>
      <c r="L66" s="33"/>
      <c r="M66" s="109"/>
      <c r="N66" s="109"/>
      <c r="O66" s="109"/>
    </row>
    <row r="67" spans="1:15" ht="42">
      <c r="A67" s="12" t="s">
        <v>133</v>
      </c>
      <c r="B67" s="13" t="s">
        <v>873</v>
      </c>
      <c r="C67" s="105" t="s">
        <v>863</v>
      </c>
      <c r="D67" s="105" t="s">
        <v>97</v>
      </c>
      <c r="E67" s="105">
        <v>600</v>
      </c>
      <c r="F67" s="33"/>
      <c r="G67" s="15">
        <f t="shared" si="0"/>
        <v>0</v>
      </c>
      <c r="H67" s="33"/>
      <c r="I67" s="33"/>
      <c r="J67" s="33"/>
      <c r="K67" s="33"/>
      <c r="L67" s="33"/>
      <c r="M67" s="109"/>
      <c r="N67" s="109"/>
      <c r="O67" s="109"/>
    </row>
    <row r="68" spans="1:15" ht="42">
      <c r="A68" s="12" t="s">
        <v>135</v>
      </c>
      <c r="B68" s="13" t="s">
        <v>874</v>
      </c>
      <c r="C68" s="105" t="s">
        <v>238</v>
      </c>
      <c r="D68" s="105" t="s">
        <v>97</v>
      </c>
      <c r="E68" s="105">
        <v>600</v>
      </c>
      <c r="F68" s="33"/>
      <c r="G68" s="15">
        <f t="shared" ref="G68" si="1">E68*F68</f>
        <v>0</v>
      </c>
      <c r="H68" s="33"/>
      <c r="I68" s="33"/>
      <c r="J68" s="33"/>
      <c r="K68" s="33"/>
      <c r="L68" s="33"/>
      <c r="M68" s="109"/>
      <c r="N68" s="109"/>
      <c r="O68" s="109"/>
    </row>
    <row r="69" spans="1:15">
      <c r="A69" s="17"/>
      <c r="B69" s="18"/>
      <c r="C69" s="1"/>
      <c r="D69" s="1"/>
      <c r="E69" s="1"/>
      <c r="G69" s="20"/>
      <c r="M69" s="109"/>
      <c r="N69" s="109"/>
      <c r="O69" s="109"/>
    </row>
    <row r="70" spans="1:15">
      <c r="A70" s="17"/>
      <c r="C70" s="1"/>
      <c r="D70" s="1"/>
      <c r="E70" s="1"/>
      <c r="G70" s="20"/>
      <c r="M70" s="109"/>
      <c r="N70" s="109"/>
      <c r="O70" s="109"/>
    </row>
    <row r="71" spans="1:15">
      <c r="C71" s="1"/>
      <c r="D71" s="1"/>
      <c r="E71" s="1"/>
      <c r="M71" s="109"/>
      <c r="N71" s="109"/>
      <c r="O71" s="109"/>
    </row>
    <row r="72" spans="1:15">
      <c r="C72" s="159" t="s">
        <v>87</v>
      </c>
      <c r="D72" s="159"/>
      <c r="E72" s="159"/>
      <c r="F72" s="159"/>
      <c r="G72" s="21">
        <f>SUM(G19:G68)</f>
        <v>0</v>
      </c>
      <c r="M72" s="109"/>
      <c r="N72" s="109"/>
      <c r="O72" s="109"/>
    </row>
    <row r="73" spans="1:15">
      <c r="C73" s="159" t="s">
        <v>88</v>
      </c>
      <c r="D73" s="159"/>
      <c r="E73" s="159"/>
      <c r="F73" s="159"/>
      <c r="G73" s="21"/>
      <c r="M73" s="109"/>
      <c r="N73" s="109"/>
      <c r="O73" s="109"/>
    </row>
    <row r="74" spans="1:15">
      <c r="C74" s="159" t="s">
        <v>89</v>
      </c>
      <c r="D74" s="159"/>
      <c r="E74" s="159"/>
      <c r="F74" s="159"/>
      <c r="G74" s="21">
        <f>G72+G73</f>
        <v>0</v>
      </c>
      <c r="M74" s="109"/>
      <c r="N74" s="109"/>
      <c r="O74" s="109"/>
    </row>
    <row r="75" spans="1:15">
      <c r="M75" s="109"/>
      <c r="N75" s="109"/>
      <c r="O75" s="109"/>
    </row>
    <row r="76" spans="1:15">
      <c r="M76" s="109"/>
      <c r="N76" s="109"/>
      <c r="O76" s="109"/>
    </row>
    <row r="77" spans="1:15">
      <c r="M77" s="109"/>
      <c r="N77" s="109"/>
      <c r="O77" s="109"/>
    </row>
    <row r="78" spans="1:15">
      <c r="M78" s="109"/>
      <c r="N78" s="109"/>
      <c r="O78" s="109"/>
    </row>
    <row r="79" spans="1:15">
      <c r="B79" s="5" t="s">
        <v>90</v>
      </c>
      <c r="G79" s="5" t="s">
        <v>91</v>
      </c>
      <c r="M79" s="109"/>
      <c r="N79" s="109"/>
      <c r="O79" s="109"/>
    </row>
    <row r="80" spans="1:15">
      <c r="M80" s="109"/>
      <c r="N80" s="109"/>
      <c r="O80" s="109"/>
    </row>
    <row r="81" spans="2:15">
      <c r="M81" s="109"/>
      <c r="N81" s="109"/>
      <c r="O81" s="109"/>
    </row>
    <row r="82" spans="2:15" ht="14">
      <c r="B82" s="112" t="s">
        <v>382</v>
      </c>
      <c r="C82" s="112"/>
      <c r="D82" s="112"/>
      <c r="E82" s="112"/>
      <c r="F82" s="112"/>
      <c r="M82" s="109"/>
      <c r="N82" s="109"/>
      <c r="O82" s="109"/>
    </row>
    <row r="83" spans="2:15">
      <c r="B83" s="112" t="s">
        <v>913</v>
      </c>
      <c r="M83" s="109"/>
      <c r="N83" s="109"/>
      <c r="O83" s="109"/>
    </row>
    <row r="84" spans="2:15">
      <c r="B84" s="112" t="s">
        <v>381</v>
      </c>
      <c r="C84" s="112"/>
      <c r="M84" s="109"/>
      <c r="N84" s="109"/>
      <c r="O84" s="109"/>
    </row>
    <row r="85" spans="2:15">
      <c r="M85" s="109"/>
      <c r="N85" s="109"/>
      <c r="O85" s="109"/>
    </row>
    <row r="86" spans="2:15">
      <c r="M86" s="109"/>
      <c r="N86" s="109"/>
      <c r="O86" s="109"/>
    </row>
    <row r="87" spans="2:15">
      <c r="M87" s="109"/>
      <c r="N87" s="109"/>
      <c r="O87" s="109"/>
    </row>
    <row r="88" spans="2:15">
      <c r="M88" s="109"/>
      <c r="N88" s="109"/>
      <c r="O88" s="109"/>
    </row>
    <row r="89" spans="2:15">
      <c r="M89" s="109"/>
      <c r="N89" s="109"/>
      <c r="O89" s="109"/>
    </row>
    <row r="90" spans="2:15">
      <c r="M90" s="109"/>
      <c r="N90" s="109"/>
      <c r="O90" s="109"/>
    </row>
    <row r="91" spans="2:15">
      <c r="M91" s="109"/>
      <c r="N91" s="109"/>
      <c r="O91" s="109"/>
    </row>
    <row r="92" spans="2:15">
      <c r="M92" s="109"/>
      <c r="N92" s="109"/>
      <c r="O92" s="109"/>
    </row>
    <row r="93" spans="2:15">
      <c r="M93" s="109"/>
      <c r="N93" s="109"/>
      <c r="O93" s="109"/>
    </row>
    <row r="94" spans="2:15">
      <c r="M94" s="109"/>
      <c r="N94" s="109"/>
      <c r="O94" s="109"/>
    </row>
    <row r="95" spans="2:15">
      <c r="M95" s="109"/>
      <c r="N95" s="109"/>
      <c r="O95" s="109"/>
    </row>
    <row r="96" spans="2:15">
      <c r="M96" s="109"/>
      <c r="N96" s="109"/>
      <c r="O96" s="109"/>
    </row>
    <row r="97" spans="13:15">
      <c r="M97" s="109"/>
      <c r="N97" s="109"/>
      <c r="O97" s="109"/>
    </row>
    <row r="98" spans="13:15">
      <c r="M98" s="109"/>
      <c r="N98" s="109"/>
      <c r="O98" s="109"/>
    </row>
    <row r="99" spans="13:15">
      <c r="M99" s="109"/>
      <c r="N99" s="109"/>
      <c r="O99" s="109"/>
    </row>
    <row r="100" spans="13:15">
      <c r="M100" s="109"/>
      <c r="N100" s="109"/>
      <c r="O100" s="109"/>
    </row>
    <row r="101" spans="13:15">
      <c r="M101" s="109"/>
      <c r="N101" s="109"/>
      <c r="O101" s="109"/>
    </row>
    <row r="102" spans="13:15">
      <c r="M102" s="109"/>
      <c r="N102" s="109"/>
      <c r="O102" s="109"/>
    </row>
    <row r="103" spans="13:15">
      <c r="M103" s="109"/>
      <c r="N103" s="109"/>
      <c r="O103" s="109"/>
    </row>
    <row r="104" spans="13:15">
      <c r="M104" s="109"/>
      <c r="N104" s="109"/>
      <c r="O104" s="109"/>
    </row>
    <row r="105" spans="13:15">
      <c r="M105" s="109"/>
      <c r="N105" s="109"/>
      <c r="O105" s="109"/>
    </row>
    <row r="106" spans="13:15">
      <c r="M106" s="109"/>
      <c r="N106" s="109"/>
      <c r="O106" s="109"/>
    </row>
    <row r="107" spans="13:15">
      <c r="M107" s="109"/>
      <c r="N107" s="109"/>
      <c r="O107" s="109"/>
    </row>
    <row r="108" spans="13:15">
      <c r="M108" s="109"/>
      <c r="N108" s="109"/>
      <c r="O108" s="109"/>
    </row>
    <row r="109" spans="13:15">
      <c r="M109" s="109"/>
      <c r="N109" s="109"/>
      <c r="O109" s="109"/>
    </row>
    <row r="110" spans="13:15">
      <c r="M110" s="109"/>
      <c r="N110" s="109"/>
      <c r="O110" s="109"/>
    </row>
    <row r="111" spans="13:15">
      <c r="M111" s="109"/>
      <c r="N111" s="109"/>
      <c r="O111" s="109"/>
    </row>
    <row r="112" spans="13:15">
      <c r="M112" s="109"/>
      <c r="N112" s="109"/>
      <c r="O112" s="109"/>
    </row>
    <row r="113" spans="13:15">
      <c r="M113" s="109"/>
      <c r="N113" s="109"/>
      <c r="O113" s="109"/>
    </row>
    <row r="114" spans="13:15">
      <c r="M114" s="109"/>
      <c r="N114" s="109"/>
      <c r="O114" s="109"/>
    </row>
    <row r="115" spans="13:15">
      <c r="M115" s="109"/>
      <c r="N115" s="109"/>
      <c r="O115" s="109"/>
    </row>
    <row r="116" spans="13:15">
      <c r="M116" s="109"/>
      <c r="N116" s="109"/>
      <c r="O116" s="109"/>
    </row>
    <row r="117" spans="13:15">
      <c r="M117" s="109"/>
      <c r="N117" s="109"/>
      <c r="O117" s="109"/>
    </row>
    <row r="118" spans="13:15">
      <c r="M118" s="109"/>
      <c r="N118" s="109"/>
      <c r="O118" s="109"/>
    </row>
    <row r="119" spans="13:15">
      <c r="M119" s="109"/>
      <c r="N119" s="109"/>
      <c r="O119" s="109"/>
    </row>
    <row r="120" spans="13:15">
      <c r="M120" s="109"/>
      <c r="N120" s="109"/>
      <c r="O120" s="109"/>
    </row>
    <row r="121" spans="13:15">
      <c r="M121" s="109"/>
      <c r="N121" s="109"/>
      <c r="O121" s="109"/>
    </row>
    <row r="122" spans="13:15">
      <c r="M122" s="109"/>
      <c r="N122" s="109"/>
      <c r="O122" s="109"/>
    </row>
    <row r="123" spans="13:15">
      <c r="M123" s="109"/>
      <c r="N123" s="109"/>
      <c r="O123" s="109"/>
    </row>
    <row r="124" spans="13:15">
      <c r="M124" s="109"/>
      <c r="N124" s="109"/>
      <c r="O124" s="109"/>
    </row>
    <row r="125" spans="13:15">
      <c r="M125" s="109"/>
      <c r="N125" s="109"/>
      <c r="O125" s="109"/>
    </row>
    <row r="126" spans="13:15">
      <c r="M126" s="109"/>
      <c r="N126" s="109"/>
      <c r="O126" s="109"/>
    </row>
    <row r="127" spans="13:15">
      <c r="M127" s="109"/>
      <c r="N127" s="109"/>
      <c r="O127" s="109"/>
    </row>
    <row r="128" spans="13:15">
      <c r="M128" s="109"/>
      <c r="N128" s="109"/>
      <c r="O128" s="109"/>
    </row>
    <row r="129" spans="13:15">
      <c r="M129" s="109"/>
      <c r="N129" s="109"/>
      <c r="O129" s="109"/>
    </row>
    <row r="130" spans="13:15">
      <c r="M130" s="109"/>
      <c r="N130" s="109"/>
      <c r="O130" s="109"/>
    </row>
    <row r="131" spans="13:15">
      <c r="M131" s="109"/>
      <c r="N131" s="109"/>
      <c r="O131" s="109"/>
    </row>
    <row r="132" spans="13:15">
      <c r="M132" s="109"/>
      <c r="N132" s="109"/>
      <c r="O132" s="109"/>
    </row>
    <row r="133" spans="13:15">
      <c r="M133" s="109"/>
      <c r="N133" s="109"/>
      <c r="O133" s="109"/>
    </row>
    <row r="134" spans="13:15">
      <c r="M134" s="109"/>
      <c r="N134" s="109"/>
      <c r="O134" s="109"/>
    </row>
    <row r="135" spans="13:15">
      <c r="M135" s="109"/>
      <c r="N135" s="109"/>
      <c r="O135" s="109"/>
    </row>
    <row r="136" spans="13:15">
      <c r="M136" s="109"/>
      <c r="N136" s="109"/>
      <c r="O136" s="109"/>
    </row>
    <row r="137" spans="13:15">
      <c r="M137" s="109"/>
      <c r="N137" s="109"/>
      <c r="O137" s="109"/>
    </row>
    <row r="138" spans="13:15">
      <c r="M138" s="109"/>
      <c r="N138" s="109"/>
      <c r="O138" s="109"/>
    </row>
    <row r="139" spans="13:15">
      <c r="M139" s="109"/>
      <c r="N139" s="109"/>
      <c r="O139" s="109"/>
    </row>
    <row r="140" spans="13:15">
      <c r="M140" s="109"/>
      <c r="N140" s="109"/>
      <c r="O140" s="109"/>
    </row>
    <row r="141" spans="13:15">
      <c r="M141" s="109"/>
      <c r="N141" s="109"/>
      <c r="O141" s="109"/>
    </row>
    <row r="142" spans="13:15">
      <c r="M142" s="109"/>
      <c r="N142" s="109"/>
      <c r="O142" s="109"/>
    </row>
    <row r="143" spans="13:15">
      <c r="M143" s="109"/>
      <c r="N143" s="109"/>
      <c r="O143" s="109"/>
    </row>
    <row r="144" spans="13:15">
      <c r="M144" s="109"/>
      <c r="N144" s="109"/>
      <c r="O144" s="109"/>
    </row>
    <row r="145" spans="13:15">
      <c r="M145" s="109"/>
      <c r="N145" s="109"/>
      <c r="O145" s="109"/>
    </row>
    <row r="146" spans="13:15">
      <c r="M146" s="109"/>
      <c r="N146" s="109"/>
      <c r="O146" s="109"/>
    </row>
    <row r="147" spans="13:15">
      <c r="M147" s="109"/>
      <c r="N147" s="109"/>
      <c r="O147" s="109"/>
    </row>
    <row r="148" spans="13:15">
      <c r="M148" s="109"/>
      <c r="N148" s="109"/>
      <c r="O148" s="109"/>
    </row>
    <row r="149" spans="13:15">
      <c r="M149" s="109"/>
      <c r="N149" s="109"/>
      <c r="O149" s="109"/>
    </row>
    <row r="150" spans="13:15">
      <c r="M150" s="109"/>
      <c r="N150" s="109"/>
      <c r="O150" s="109"/>
    </row>
    <row r="151" spans="13:15">
      <c r="M151" s="109"/>
      <c r="N151" s="109"/>
      <c r="O151" s="109"/>
    </row>
    <row r="152" spans="13:15">
      <c r="M152" s="109"/>
      <c r="N152" s="109"/>
      <c r="O152" s="109"/>
    </row>
    <row r="153" spans="13:15">
      <c r="M153" s="109"/>
      <c r="N153" s="109"/>
      <c r="O153" s="109"/>
    </row>
    <row r="154" spans="13:15">
      <c r="M154" s="109"/>
      <c r="N154" s="109"/>
      <c r="O154" s="109"/>
    </row>
    <row r="155" spans="13:15">
      <c r="M155" s="109"/>
      <c r="N155" s="109"/>
      <c r="O155" s="109"/>
    </row>
    <row r="156" spans="13:15">
      <c r="M156" s="109"/>
      <c r="N156" s="109"/>
      <c r="O156" s="109"/>
    </row>
    <row r="157" spans="13:15">
      <c r="M157" s="109"/>
      <c r="N157" s="109"/>
      <c r="O157" s="109"/>
    </row>
    <row r="158" spans="13:15">
      <c r="M158" s="109"/>
      <c r="N158" s="109"/>
      <c r="O158" s="109"/>
    </row>
    <row r="159" spans="13:15">
      <c r="M159" s="109"/>
      <c r="N159" s="109"/>
      <c r="O159" s="109"/>
    </row>
    <row r="160" spans="13:15">
      <c r="M160" s="109"/>
      <c r="N160" s="109"/>
      <c r="O160" s="109"/>
    </row>
    <row r="161" spans="13:15">
      <c r="M161" s="109"/>
      <c r="N161" s="109"/>
      <c r="O161" s="109"/>
    </row>
    <row r="162" spans="13:15">
      <c r="M162" s="109"/>
      <c r="N162" s="109"/>
      <c r="O162" s="109"/>
    </row>
    <row r="163" spans="13:15">
      <c r="M163" s="109"/>
      <c r="N163" s="109"/>
      <c r="O163" s="109"/>
    </row>
    <row r="164" spans="13:15">
      <c r="M164" s="109"/>
      <c r="N164" s="109"/>
      <c r="O164" s="109"/>
    </row>
    <row r="165" spans="13:15">
      <c r="M165" s="109"/>
      <c r="N165" s="109"/>
      <c r="O165" s="109"/>
    </row>
    <row r="166" spans="13:15">
      <c r="M166" s="109"/>
      <c r="N166" s="109"/>
      <c r="O166" s="109"/>
    </row>
    <row r="167" spans="13:15">
      <c r="M167" s="109"/>
      <c r="N167" s="109"/>
      <c r="O167" s="109"/>
    </row>
    <row r="168" spans="13:15">
      <c r="M168" s="109"/>
      <c r="N168" s="109"/>
      <c r="O168" s="109"/>
    </row>
    <row r="169" spans="13:15">
      <c r="M169" s="109"/>
      <c r="N169" s="109"/>
      <c r="O169" s="109"/>
    </row>
    <row r="170" spans="13:15">
      <c r="M170" s="109"/>
      <c r="N170" s="109"/>
      <c r="O170" s="109"/>
    </row>
    <row r="171" spans="13:15">
      <c r="M171" s="109"/>
      <c r="N171" s="109"/>
      <c r="O171" s="109"/>
    </row>
    <row r="172" spans="13:15">
      <c r="M172" s="109"/>
      <c r="N172" s="109"/>
      <c r="O172" s="109"/>
    </row>
    <row r="173" spans="13:15">
      <c r="M173" s="109"/>
      <c r="N173" s="109"/>
      <c r="O173" s="109"/>
    </row>
    <row r="174" spans="13:15">
      <c r="M174" s="109"/>
      <c r="N174" s="109"/>
      <c r="O174" s="109"/>
    </row>
    <row r="175" spans="13:15">
      <c r="M175" s="109"/>
      <c r="N175" s="109"/>
      <c r="O175" s="109"/>
    </row>
    <row r="176" spans="13:15">
      <c r="M176" s="109"/>
      <c r="N176" s="109"/>
      <c r="O176" s="109"/>
    </row>
    <row r="177" spans="13:15">
      <c r="M177" s="109"/>
      <c r="N177" s="109"/>
      <c r="O177" s="109"/>
    </row>
    <row r="178" spans="13:15">
      <c r="M178" s="109"/>
      <c r="N178" s="109"/>
      <c r="O178" s="109"/>
    </row>
    <row r="179" spans="13:15">
      <c r="M179" s="109"/>
      <c r="N179" s="109"/>
      <c r="O179" s="109"/>
    </row>
    <row r="180" spans="13:15">
      <c r="M180" s="109"/>
      <c r="N180" s="109"/>
      <c r="O180" s="109"/>
    </row>
    <row r="181" spans="13:15">
      <c r="M181" s="109"/>
      <c r="N181" s="109"/>
      <c r="O181" s="109"/>
    </row>
    <row r="182" spans="13:15">
      <c r="M182" s="109"/>
      <c r="N182" s="109"/>
      <c r="O182" s="109"/>
    </row>
    <row r="183" spans="13:15">
      <c r="M183" s="109"/>
      <c r="N183" s="109"/>
      <c r="O183" s="109"/>
    </row>
    <row r="184" spans="13:15">
      <c r="M184" s="109"/>
      <c r="N184" s="109"/>
      <c r="O184" s="109"/>
    </row>
    <row r="185" spans="13:15">
      <c r="M185" s="109"/>
      <c r="N185" s="109"/>
      <c r="O185" s="109"/>
    </row>
    <row r="186" spans="13:15">
      <c r="M186" s="109"/>
      <c r="N186" s="109"/>
      <c r="O186" s="109"/>
    </row>
    <row r="187" spans="13:15">
      <c r="M187" s="109"/>
      <c r="N187" s="109"/>
      <c r="O187" s="109"/>
    </row>
    <row r="188" spans="13:15">
      <c r="M188" s="109"/>
      <c r="N188" s="109"/>
      <c r="O188" s="109"/>
    </row>
    <row r="189" spans="13:15">
      <c r="M189" s="109"/>
      <c r="N189" s="109"/>
      <c r="O189" s="109"/>
    </row>
    <row r="190" spans="13:15">
      <c r="M190" s="109"/>
      <c r="N190" s="109"/>
      <c r="O190" s="109"/>
    </row>
    <row r="191" spans="13:15">
      <c r="M191" s="109"/>
      <c r="N191" s="109"/>
      <c r="O191" s="109"/>
    </row>
    <row r="192" spans="13:15">
      <c r="M192" s="109"/>
      <c r="N192" s="109"/>
      <c r="O192" s="109"/>
    </row>
    <row r="193" spans="13:15">
      <c r="M193" s="109"/>
      <c r="N193" s="109"/>
      <c r="O193" s="109"/>
    </row>
    <row r="194" spans="13:15">
      <c r="M194" s="109"/>
      <c r="N194" s="109"/>
      <c r="O194" s="109"/>
    </row>
    <row r="195" spans="13:15">
      <c r="M195" s="109"/>
      <c r="N195" s="109"/>
      <c r="O195" s="109"/>
    </row>
    <row r="196" spans="13:15">
      <c r="M196" s="109"/>
      <c r="N196" s="109"/>
      <c r="O196" s="109"/>
    </row>
    <row r="197" spans="13:15">
      <c r="M197" s="109"/>
      <c r="N197" s="109"/>
      <c r="O197" s="109"/>
    </row>
    <row r="198" spans="13:15">
      <c r="M198" s="109"/>
      <c r="N198" s="109"/>
      <c r="O198" s="109"/>
    </row>
    <row r="199" spans="13:15">
      <c r="M199" s="109"/>
      <c r="N199" s="109"/>
      <c r="O199" s="109"/>
    </row>
    <row r="200" spans="13:15">
      <c r="M200" s="109"/>
      <c r="N200" s="109"/>
      <c r="O200" s="109"/>
    </row>
    <row r="201" spans="13:15">
      <c r="M201" s="109"/>
      <c r="N201" s="109"/>
      <c r="O201" s="109"/>
    </row>
    <row r="202" spans="13:15">
      <c r="M202" s="109"/>
      <c r="N202" s="109"/>
      <c r="O202" s="109"/>
    </row>
    <row r="203" spans="13:15">
      <c r="M203" s="109"/>
      <c r="N203" s="109"/>
      <c r="O203" s="109"/>
    </row>
    <row r="204" spans="13:15">
      <c r="M204" s="109"/>
      <c r="N204" s="109"/>
      <c r="O204" s="109"/>
    </row>
    <row r="205" spans="13:15">
      <c r="M205" s="109"/>
      <c r="N205" s="109"/>
      <c r="O205" s="109"/>
    </row>
    <row r="206" spans="13:15">
      <c r="M206" s="109"/>
      <c r="N206" s="109"/>
      <c r="O206" s="109"/>
    </row>
    <row r="207" spans="13:15">
      <c r="M207" s="109"/>
      <c r="N207" s="109"/>
      <c r="O207" s="109"/>
    </row>
    <row r="208" spans="13:15">
      <c r="M208" s="109"/>
      <c r="N208" s="109"/>
      <c r="O208" s="109"/>
    </row>
    <row r="209" spans="13:15">
      <c r="M209" s="109"/>
      <c r="N209" s="109"/>
      <c r="O209" s="109"/>
    </row>
    <row r="210" spans="13:15">
      <c r="M210" s="109"/>
      <c r="N210" s="109"/>
      <c r="O210" s="109"/>
    </row>
    <row r="211" spans="13:15">
      <c r="M211" s="109"/>
      <c r="N211" s="109"/>
      <c r="O211" s="109"/>
    </row>
    <row r="212" spans="13:15">
      <c r="M212" s="109"/>
      <c r="N212" s="109"/>
      <c r="O212" s="109"/>
    </row>
    <row r="213" spans="13:15">
      <c r="M213" s="109"/>
      <c r="N213" s="109"/>
      <c r="O213" s="109"/>
    </row>
    <row r="214" spans="13:15">
      <c r="M214" s="109"/>
      <c r="N214" s="109"/>
      <c r="O214" s="109"/>
    </row>
    <row r="215" spans="13:15">
      <c r="M215" s="109"/>
      <c r="N215" s="109"/>
      <c r="O215" s="109"/>
    </row>
    <row r="216" spans="13:15">
      <c r="M216" s="109"/>
      <c r="N216" s="109"/>
      <c r="O216" s="109"/>
    </row>
    <row r="217" spans="13:15">
      <c r="M217" s="109"/>
      <c r="N217" s="109"/>
      <c r="O217" s="109"/>
    </row>
    <row r="218" spans="13:15">
      <c r="M218" s="109"/>
      <c r="N218" s="109"/>
      <c r="O218" s="109"/>
    </row>
    <row r="219" spans="13:15">
      <c r="M219" s="109"/>
      <c r="N219" s="109"/>
      <c r="O219" s="109"/>
    </row>
  </sheetData>
  <mergeCells count="4">
    <mergeCell ref="C72:F72"/>
    <mergeCell ref="C73:F73"/>
    <mergeCell ref="C74:F74"/>
    <mergeCell ref="K17:L17"/>
  </mergeCells>
  <phoneticPr fontId="20" type="noConversion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1"/>
  <sheetViews>
    <sheetView topLeftCell="A25" zoomScale="110" zoomScaleNormal="110" workbookViewId="0">
      <selection activeCell="E59" sqref="E59"/>
    </sheetView>
  </sheetViews>
  <sheetFormatPr baseColWidth="10" defaultColWidth="8.83203125" defaultRowHeight="15"/>
  <cols>
    <col min="1" max="1" width="7" customWidth="1"/>
    <col min="2" max="2" width="26.33203125" customWidth="1"/>
    <col min="3" max="12" width="10.83203125" customWidth="1"/>
  </cols>
  <sheetData>
    <row r="1" spans="1:12" ht="16">
      <c r="A1" s="17"/>
      <c r="B1" s="2" t="s">
        <v>0</v>
      </c>
      <c r="C1" s="3"/>
      <c r="D1" s="4"/>
      <c r="E1" s="4"/>
      <c r="F1" s="4"/>
      <c r="G1" s="1"/>
      <c r="H1" s="5"/>
      <c r="I1" s="5"/>
      <c r="J1" s="5"/>
      <c r="K1" s="5"/>
      <c r="L1" s="5"/>
    </row>
    <row r="2" spans="1:12" ht="16">
      <c r="A2" s="17"/>
      <c r="B2" s="6"/>
      <c r="C2" s="7"/>
      <c r="D2" s="4"/>
      <c r="E2" s="4"/>
      <c r="F2" s="4"/>
      <c r="G2" s="1"/>
      <c r="H2" s="5"/>
      <c r="I2" s="5"/>
      <c r="J2" s="5"/>
      <c r="K2" s="5"/>
      <c r="L2" s="5"/>
    </row>
    <row r="3" spans="1:12" ht="16">
      <c r="A3" s="17"/>
      <c r="B3" s="6" t="s">
        <v>1</v>
      </c>
      <c r="C3" s="7"/>
      <c r="D3" s="4"/>
      <c r="E3" s="4"/>
      <c r="F3" s="4"/>
      <c r="G3" s="1"/>
      <c r="H3" s="5"/>
      <c r="I3" s="5"/>
      <c r="J3" s="5"/>
      <c r="K3" s="5"/>
      <c r="L3" s="5"/>
    </row>
    <row r="4" spans="1:12" ht="16">
      <c r="A4" s="17"/>
      <c r="B4" s="6"/>
      <c r="C4" s="7"/>
      <c r="D4" s="4"/>
      <c r="E4" s="4"/>
      <c r="F4" s="4"/>
      <c r="G4" s="1"/>
      <c r="H4" s="5"/>
      <c r="I4" s="5"/>
      <c r="J4" s="5"/>
      <c r="K4" s="5"/>
      <c r="L4" s="5"/>
    </row>
    <row r="5" spans="1:12" ht="16">
      <c r="A5" s="17"/>
      <c r="B5" s="6" t="s">
        <v>1</v>
      </c>
      <c r="C5" s="7"/>
      <c r="D5" s="4"/>
      <c r="E5" s="4"/>
      <c r="F5" s="4"/>
      <c r="G5" s="1"/>
      <c r="H5" s="5"/>
      <c r="I5" s="5"/>
      <c r="J5" s="5"/>
      <c r="K5" s="5"/>
      <c r="L5" s="5"/>
    </row>
    <row r="6" spans="1:12" ht="16">
      <c r="A6" s="17"/>
      <c r="B6" s="6"/>
      <c r="C6" s="7"/>
      <c r="D6" s="4"/>
      <c r="E6" s="4"/>
      <c r="F6" s="4"/>
      <c r="G6" s="1"/>
      <c r="H6" s="5"/>
      <c r="I6" s="5"/>
      <c r="J6" s="5"/>
      <c r="K6" s="5"/>
      <c r="L6" s="5"/>
    </row>
    <row r="7" spans="1:12" ht="18">
      <c r="A7" s="17"/>
      <c r="B7" s="6"/>
      <c r="C7" s="7"/>
      <c r="D7" s="8" t="s">
        <v>2</v>
      </c>
      <c r="E7" s="8"/>
      <c r="F7" s="9"/>
      <c r="G7" s="1"/>
      <c r="H7" s="5"/>
      <c r="I7" s="5"/>
      <c r="J7" s="5"/>
      <c r="K7" s="5"/>
      <c r="L7" s="5"/>
    </row>
    <row r="8" spans="1:12">
      <c r="A8" s="17"/>
      <c r="B8" s="10"/>
      <c r="C8" s="11"/>
      <c r="D8" s="1"/>
      <c r="E8" s="1"/>
      <c r="F8" s="1"/>
      <c r="G8" s="1"/>
      <c r="H8" s="5"/>
      <c r="I8" s="5"/>
      <c r="J8" s="5"/>
      <c r="K8" s="5"/>
      <c r="L8" s="5"/>
    </row>
    <row r="9" spans="1:12">
      <c r="A9" s="17"/>
      <c r="B9" s="10" t="s">
        <v>3</v>
      </c>
      <c r="C9" s="11"/>
      <c r="D9" s="1"/>
      <c r="E9" s="1"/>
      <c r="F9" s="1"/>
      <c r="G9" s="1"/>
      <c r="H9" s="5"/>
      <c r="I9" s="5"/>
      <c r="J9" s="5"/>
      <c r="K9" s="5"/>
      <c r="L9" s="5"/>
    </row>
    <row r="10" spans="1:12">
      <c r="A10" s="17"/>
      <c r="B10" s="10"/>
      <c r="C10" s="11"/>
      <c r="D10" s="1"/>
      <c r="E10" s="1"/>
      <c r="F10" s="1"/>
      <c r="G10" s="1"/>
      <c r="H10" s="5"/>
      <c r="I10" s="5"/>
      <c r="J10" s="5"/>
      <c r="K10" s="5"/>
      <c r="L10" s="5"/>
    </row>
    <row r="11" spans="1:12">
      <c r="A11" s="17"/>
      <c r="B11" s="10" t="s">
        <v>557</v>
      </c>
      <c r="C11" s="11"/>
      <c r="D11" s="1"/>
      <c r="E11" s="1"/>
      <c r="F11" s="1" t="s">
        <v>565</v>
      </c>
      <c r="G11" s="1"/>
      <c r="H11" s="5"/>
      <c r="I11" s="5"/>
      <c r="J11" s="5"/>
      <c r="K11" s="5"/>
      <c r="L11" s="5"/>
    </row>
    <row r="12" spans="1:12">
      <c r="A12" s="17"/>
      <c r="B12" s="10" t="s">
        <v>513</v>
      </c>
      <c r="C12" s="11"/>
      <c r="D12" s="1"/>
      <c r="E12" s="1"/>
      <c r="F12" s="1"/>
      <c r="G12" s="1"/>
      <c r="H12" s="5"/>
      <c r="I12" s="5"/>
      <c r="J12" s="5"/>
      <c r="K12" s="5"/>
      <c r="L12" s="5"/>
    </row>
    <row r="13" spans="1:12">
      <c r="A13" s="17"/>
      <c r="B13" s="10"/>
      <c r="C13" s="11"/>
      <c r="D13" s="1"/>
      <c r="E13" s="1"/>
      <c r="F13" s="1"/>
      <c r="G13" s="1"/>
      <c r="H13" s="5"/>
      <c r="I13" s="5"/>
      <c r="J13" s="5"/>
      <c r="K13" s="160" t="s">
        <v>378</v>
      </c>
      <c r="L13" s="160"/>
    </row>
    <row r="14" spans="1:12" ht="48">
      <c r="A14" s="124" t="s">
        <v>4</v>
      </c>
      <c r="B14" s="125" t="s">
        <v>5</v>
      </c>
      <c r="C14" s="124" t="s">
        <v>6</v>
      </c>
      <c r="D14" s="124" t="s">
        <v>7</v>
      </c>
      <c r="E14" s="124" t="s">
        <v>8</v>
      </c>
      <c r="F14" s="124" t="s">
        <v>92</v>
      </c>
      <c r="G14" s="124" t="s">
        <v>10</v>
      </c>
      <c r="H14" s="124" t="s">
        <v>377</v>
      </c>
      <c r="I14" s="124" t="s">
        <v>93</v>
      </c>
      <c r="J14" s="124" t="s">
        <v>94</v>
      </c>
      <c r="K14" s="126" t="s">
        <v>379</v>
      </c>
      <c r="L14" s="127" t="s">
        <v>380</v>
      </c>
    </row>
    <row r="15" spans="1:12">
      <c r="A15" s="12"/>
      <c r="B15" s="114" t="s">
        <v>514</v>
      </c>
      <c r="C15" s="12"/>
      <c r="D15" s="12"/>
      <c r="E15" s="51"/>
      <c r="F15" s="90"/>
      <c r="G15" s="15"/>
      <c r="H15" s="13"/>
      <c r="I15" s="12"/>
      <c r="J15" s="33"/>
      <c r="K15" s="33" t="s">
        <v>379</v>
      </c>
      <c r="L15" s="33"/>
    </row>
    <row r="16" spans="1:12">
      <c r="A16" s="12" t="s">
        <v>11</v>
      </c>
      <c r="B16" s="13" t="s">
        <v>515</v>
      </c>
      <c r="C16" s="12" t="s">
        <v>231</v>
      </c>
      <c r="D16" s="12" t="s">
        <v>97</v>
      </c>
      <c r="E16" s="51">
        <v>30</v>
      </c>
      <c r="F16" s="90"/>
      <c r="G16" s="15">
        <f t="shared" ref="G16:G39" si="0">E16*F16</f>
        <v>0</v>
      </c>
      <c r="H16" s="13"/>
      <c r="I16" s="12"/>
      <c r="J16" s="33"/>
      <c r="K16" s="33" t="s">
        <v>379</v>
      </c>
      <c r="L16" s="33"/>
    </row>
    <row r="17" spans="1:12">
      <c r="A17" s="12" t="s">
        <v>15</v>
      </c>
      <c r="B17" s="13" t="s">
        <v>516</v>
      </c>
      <c r="C17" s="12" t="s">
        <v>231</v>
      </c>
      <c r="D17" s="12" t="s">
        <v>97</v>
      </c>
      <c r="E17" s="51">
        <v>30</v>
      </c>
      <c r="F17" s="90"/>
      <c r="G17" s="15">
        <f t="shared" si="0"/>
        <v>0</v>
      </c>
      <c r="H17" s="13"/>
      <c r="I17" s="12"/>
      <c r="J17" s="33"/>
      <c r="K17" s="33" t="s">
        <v>379</v>
      </c>
      <c r="L17" s="33"/>
    </row>
    <row r="18" spans="1:12" ht="28">
      <c r="A18" s="12" t="s">
        <v>17</v>
      </c>
      <c r="B18" s="13" t="s">
        <v>517</v>
      </c>
      <c r="C18" s="12" t="s">
        <v>171</v>
      </c>
      <c r="D18" s="12" t="s">
        <v>97</v>
      </c>
      <c r="E18" s="51">
        <v>60</v>
      </c>
      <c r="F18" s="90"/>
      <c r="G18" s="15">
        <f t="shared" si="0"/>
        <v>0</v>
      </c>
      <c r="H18" s="13"/>
      <c r="I18" s="12"/>
      <c r="J18" s="33"/>
      <c r="K18" s="33" t="s">
        <v>379</v>
      </c>
      <c r="L18" s="33"/>
    </row>
    <row r="19" spans="1:12" ht="28">
      <c r="A19" s="12" t="s">
        <v>19</v>
      </c>
      <c r="B19" s="13" t="s">
        <v>518</v>
      </c>
      <c r="C19" s="12" t="s">
        <v>171</v>
      </c>
      <c r="D19" s="12" t="s">
        <v>97</v>
      </c>
      <c r="E19" s="51">
        <v>60</v>
      </c>
      <c r="F19" s="90"/>
      <c r="G19" s="15">
        <f t="shared" si="0"/>
        <v>0</v>
      </c>
      <c r="H19" s="13"/>
      <c r="I19" s="12"/>
      <c r="J19" s="33"/>
      <c r="K19" s="33" t="s">
        <v>379</v>
      </c>
      <c r="L19" s="33"/>
    </row>
    <row r="20" spans="1:12">
      <c r="A20" s="12"/>
      <c r="B20" s="114" t="s">
        <v>519</v>
      </c>
      <c r="C20" s="12"/>
      <c r="D20" s="12"/>
      <c r="E20" s="51"/>
      <c r="F20" s="90"/>
      <c r="G20" s="15"/>
      <c r="H20" s="13"/>
      <c r="I20" s="12"/>
      <c r="J20" s="33"/>
      <c r="K20" s="33"/>
      <c r="L20" s="33"/>
    </row>
    <row r="21" spans="1:12" ht="42">
      <c r="A21" s="12" t="s">
        <v>20</v>
      </c>
      <c r="B21" s="13" t="s">
        <v>520</v>
      </c>
      <c r="C21" s="12" t="s">
        <v>231</v>
      </c>
      <c r="D21" s="12" t="s">
        <v>97</v>
      </c>
      <c r="E21" s="51">
        <v>100</v>
      </c>
      <c r="F21" s="90"/>
      <c r="G21" s="15">
        <f t="shared" si="0"/>
        <v>0</v>
      </c>
      <c r="H21" s="13"/>
      <c r="I21" s="12"/>
      <c r="J21" s="33"/>
      <c r="K21" s="33"/>
      <c r="L21" s="33"/>
    </row>
    <row r="22" spans="1:12" ht="42">
      <c r="A22" s="12" t="s">
        <v>22</v>
      </c>
      <c r="B22" s="13" t="s">
        <v>521</v>
      </c>
      <c r="C22" s="12" t="s">
        <v>227</v>
      </c>
      <c r="D22" s="12" t="s">
        <v>97</v>
      </c>
      <c r="E22" s="51">
        <v>30</v>
      </c>
      <c r="F22" s="90"/>
      <c r="G22" s="15">
        <f t="shared" si="0"/>
        <v>0</v>
      </c>
      <c r="H22" s="13"/>
      <c r="I22" s="12"/>
      <c r="J22" s="33"/>
      <c r="K22" s="33"/>
      <c r="L22" s="33"/>
    </row>
    <row r="23" spans="1:12" ht="42">
      <c r="A23" s="12" t="s">
        <v>23</v>
      </c>
      <c r="B23" s="13" t="s">
        <v>522</v>
      </c>
      <c r="C23" s="12" t="s">
        <v>231</v>
      </c>
      <c r="D23" s="12" t="s">
        <v>97</v>
      </c>
      <c r="E23" s="51">
        <v>40</v>
      </c>
      <c r="F23" s="90"/>
      <c r="G23" s="15">
        <f t="shared" si="0"/>
        <v>0</v>
      </c>
      <c r="H23" s="13"/>
      <c r="I23" s="12"/>
      <c r="J23" s="33"/>
      <c r="K23" s="33"/>
      <c r="L23" s="33"/>
    </row>
    <row r="24" spans="1:12" ht="42">
      <c r="A24" s="12" t="s">
        <v>24</v>
      </c>
      <c r="B24" s="13" t="s">
        <v>523</v>
      </c>
      <c r="C24" s="12" t="s">
        <v>229</v>
      </c>
      <c r="D24" s="12" t="s">
        <v>97</v>
      </c>
      <c r="E24" s="51">
        <v>15</v>
      </c>
      <c r="F24" s="90"/>
      <c r="G24" s="15">
        <f t="shared" si="0"/>
        <v>0</v>
      </c>
      <c r="H24" s="13"/>
      <c r="I24" s="12"/>
      <c r="J24" s="33"/>
      <c r="K24" s="33"/>
      <c r="L24" s="33"/>
    </row>
    <row r="25" spans="1:12" ht="42">
      <c r="A25" s="12" t="s">
        <v>26</v>
      </c>
      <c r="B25" s="13" t="s">
        <v>524</v>
      </c>
      <c r="C25" s="12" t="s">
        <v>229</v>
      </c>
      <c r="D25" s="12" t="s">
        <v>97</v>
      </c>
      <c r="E25" s="51">
        <v>15</v>
      </c>
      <c r="F25" s="90"/>
      <c r="G25" s="15">
        <f t="shared" si="0"/>
        <v>0</v>
      </c>
      <c r="H25" s="13"/>
      <c r="I25" s="12"/>
      <c r="J25" s="33"/>
      <c r="K25" s="33"/>
      <c r="L25" s="33"/>
    </row>
    <row r="26" spans="1:12" ht="42">
      <c r="A26" s="12" t="s">
        <v>28</v>
      </c>
      <c r="B26" s="13" t="s">
        <v>525</v>
      </c>
      <c r="C26" s="12" t="s">
        <v>231</v>
      </c>
      <c r="D26" s="12" t="s">
        <v>97</v>
      </c>
      <c r="E26" s="51">
        <v>60</v>
      </c>
      <c r="F26" s="90"/>
      <c r="G26" s="15">
        <f t="shared" si="0"/>
        <v>0</v>
      </c>
      <c r="H26" s="13"/>
      <c r="I26" s="12"/>
      <c r="J26" s="33"/>
      <c r="K26" s="33"/>
      <c r="L26" s="33"/>
    </row>
    <row r="27" spans="1:12" ht="42">
      <c r="A27" s="12" t="s">
        <v>30</v>
      </c>
      <c r="B27" s="13" t="s">
        <v>526</v>
      </c>
      <c r="C27" s="12" t="s">
        <v>231</v>
      </c>
      <c r="D27" s="12" t="s">
        <v>97</v>
      </c>
      <c r="E27" s="51">
        <v>60</v>
      </c>
      <c r="F27" s="90"/>
      <c r="G27" s="15">
        <f t="shared" si="0"/>
        <v>0</v>
      </c>
      <c r="H27" s="13"/>
      <c r="I27" s="12"/>
      <c r="J27" s="33"/>
      <c r="K27" s="33"/>
      <c r="L27" s="33"/>
    </row>
    <row r="28" spans="1:12" ht="42">
      <c r="A28" s="12" t="s">
        <v>31</v>
      </c>
      <c r="B28" s="13" t="s">
        <v>527</v>
      </c>
      <c r="C28" s="12" t="s">
        <v>231</v>
      </c>
      <c r="D28" s="12" t="s">
        <v>97</v>
      </c>
      <c r="E28" s="52">
        <v>20</v>
      </c>
      <c r="F28" s="90"/>
      <c r="G28" s="15">
        <f t="shared" si="0"/>
        <v>0</v>
      </c>
      <c r="H28" s="13"/>
      <c r="I28" s="12"/>
      <c r="J28" s="33"/>
      <c r="K28" s="33"/>
      <c r="L28" s="33"/>
    </row>
    <row r="29" spans="1:12" ht="42">
      <c r="A29" s="12" t="s">
        <v>32</v>
      </c>
      <c r="B29" s="13" t="s">
        <v>528</v>
      </c>
      <c r="C29" s="12" t="s">
        <v>231</v>
      </c>
      <c r="D29" s="12" t="s">
        <v>97</v>
      </c>
      <c r="E29" s="52">
        <v>20</v>
      </c>
      <c r="F29" s="90"/>
      <c r="G29" s="15">
        <f t="shared" si="0"/>
        <v>0</v>
      </c>
      <c r="H29" s="13"/>
      <c r="I29" s="12"/>
      <c r="J29" s="33"/>
      <c r="K29" s="33"/>
      <c r="L29" s="33"/>
    </row>
    <row r="30" spans="1:12" ht="42">
      <c r="A30" s="12" t="s">
        <v>34</v>
      </c>
      <c r="B30" s="13" t="s">
        <v>529</v>
      </c>
      <c r="C30" s="12" t="s">
        <v>231</v>
      </c>
      <c r="D30" s="12" t="s">
        <v>97</v>
      </c>
      <c r="E30" s="51">
        <v>20</v>
      </c>
      <c r="F30" s="90"/>
      <c r="G30" s="15">
        <f t="shared" si="0"/>
        <v>0</v>
      </c>
      <c r="H30" s="13"/>
      <c r="I30" s="12"/>
      <c r="J30" s="33"/>
      <c r="K30" s="33"/>
      <c r="L30" s="33"/>
    </row>
    <row r="31" spans="1:12">
      <c r="A31" s="12" t="s">
        <v>36</v>
      </c>
      <c r="B31" s="13" t="s">
        <v>775</v>
      </c>
      <c r="C31" s="12" t="s">
        <v>254</v>
      </c>
      <c r="D31" s="12" t="s">
        <v>97</v>
      </c>
      <c r="E31" s="51">
        <v>30</v>
      </c>
      <c r="F31" s="90"/>
      <c r="G31" s="15">
        <f t="shared" si="0"/>
        <v>0</v>
      </c>
      <c r="H31" s="13"/>
      <c r="I31" s="12"/>
      <c r="J31" s="33"/>
      <c r="K31" s="33"/>
      <c r="L31" s="33"/>
    </row>
    <row r="32" spans="1:12">
      <c r="A32" s="12" t="s">
        <v>38</v>
      </c>
      <c r="B32" s="13" t="s">
        <v>776</v>
      </c>
      <c r="C32" s="12" t="s">
        <v>171</v>
      </c>
      <c r="D32" s="12" t="s">
        <v>97</v>
      </c>
      <c r="E32" s="51">
        <v>90</v>
      </c>
      <c r="F32" s="90"/>
      <c r="G32" s="15">
        <f t="shared" si="0"/>
        <v>0</v>
      </c>
      <c r="H32" s="13"/>
      <c r="I32" s="12"/>
      <c r="J32" s="33"/>
      <c r="K32" s="33"/>
      <c r="L32" s="33"/>
    </row>
    <row r="33" spans="1:12" ht="28">
      <c r="A33" s="12" t="s">
        <v>40</v>
      </c>
      <c r="B33" s="13" t="s">
        <v>530</v>
      </c>
      <c r="C33" s="12" t="s">
        <v>231</v>
      </c>
      <c r="D33" s="12" t="s">
        <v>97</v>
      </c>
      <c r="E33" s="51">
        <v>40</v>
      </c>
      <c r="F33" s="90"/>
      <c r="G33" s="15">
        <f t="shared" si="0"/>
        <v>0</v>
      </c>
      <c r="H33" s="13"/>
      <c r="I33" s="12"/>
      <c r="J33" s="33"/>
      <c r="K33" s="33"/>
      <c r="L33" s="33"/>
    </row>
    <row r="34" spans="1:12" ht="42">
      <c r="A34" s="12" t="s">
        <v>41</v>
      </c>
      <c r="B34" s="13" t="s">
        <v>531</v>
      </c>
      <c r="C34" s="12" t="s">
        <v>231</v>
      </c>
      <c r="D34" s="12" t="s">
        <v>97</v>
      </c>
      <c r="E34" s="51">
        <v>40</v>
      </c>
      <c r="F34" s="90"/>
      <c r="G34" s="15">
        <f t="shared" si="0"/>
        <v>0</v>
      </c>
      <c r="H34" s="13"/>
      <c r="I34" s="12"/>
      <c r="J34" s="33"/>
      <c r="K34" s="33"/>
      <c r="L34" s="33"/>
    </row>
    <row r="35" spans="1:12" ht="28">
      <c r="A35" s="12" t="s">
        <v>43</v>
      </c>
      <c r="B35" s="13" t="s">
        <v>532</v>
      </c>
      <c r="C35" s="12" t="s">
        <v>229</v>
      </c>
      <c r="D35" s="12" t="s">
        <v>97</v>
      </c>
      <c r="E35" s="51">
        <v>40</v>
      </c>
      <c r="F35" s="90"/>
      <c r="G35" s="15">
        <f t="shared" si="0"/>
        <v>0</v>
      </c>
      <c r="H35" s="13"/>
      <c r="I35" s="12"/>
      <c r="J35" s="33"/>
      <c r="K35" s="33"/>
      <c r="L35" s="33"/>
    </row>
    <row r="36" spans="1:12" ht="42">
      <c r="A36" s="12" t="s">
        <v>44</v>
      </c>
      <c r="B36" s="13" t="s">
        <v>534</v>
      </c>
      <c r="C36" s="12" t="s">
        <v>229</v>
      </c>
      <c r="D36" s="12" t="s">
        <v>97</v>
      </c>
      <c r="E36" s="51">
        <v>20</v>
      </c>
      <c r="F36" s="90"/>
      <c r="G36" s="15">
        <f t="shared" si="0"/>
        <v>0</v>
      </c>
      <c r="H36" s="13"/>
      <c r="I36" s="12"/>
      <c r="J36" s="33"/>
      <c r="K36" s="33"/>
      <c r="L36" s="33"/>
    </row>
    <row r="37" spans="1:12" ht="25.75" customHeight="1">
      <c r="A37" s="12" t="s">
        <v>45</v>
      </c>
      <c r="B37" s="13" t="s">
        <v>549</v>
      </c>
      <c r="C37" s="12" t="s">
        <v>229</v>
      </c>
      <c r="D37" s="12" t="s">
        <v>97</v>
      </c>
      <c r="E37" s="51">
        <v>10</v>
      </c>
      <c r="F37" s="90"/>
      <c r="G37" s="15">
        <f t="shared" si="0"/>
        <v>0</v>
      </c>
      <c r="H37" s="13"/>
      <c r="I37" s="12"/>
      <c r="J37" s="33"/>
      <c r="K37" s="33"/>
      <c r="L37" s="33"/>
    </row>
    <row r="38" spans="1:12" ht="42">
      <c r="A38" s="12" t="s">
        <v>46</v>
      </c>
      <c r="B38" s="13" t="s">
        <v>772</v>
      </c>
      <c r="C38" s="12" t="s">
        <v>231</v>
      </c>
      <c r="D38" s="12" t="s">
        <v>97</v>
      </c>
      <c r="E38" s="51">
        <v>40</v>
      </c>
      <c r="F38" s="90"/>
      <c r="G38" s="15">
        <f t="shared" si="0"/>
        <v>0</v>
      </c>
      <c r="H38" s="13"/>
      <c r="I38" s="12"/>
      <c r="J38" s="33"/>
      <c r="K38" s="33"/>
      <c r="L38" s="33"/>
    </row>
    <row r="39" spans="1:12" ht="42">
      <c r="A39" s="12" t="s">
        <v>47</v>
      </c>
      <c r="B39" s="13" t="s">
        <v>533</v>
      </c>
      <c r="C39" s="12" t="s">
        <v>231</v>
      </c>
      <c r="D39" s="12" t="s">
        <v>97</v>
      </c>
      <c r="E39" s="51">
        <v>30</v>
      </c>
      <c r="F39" s="90"/>
      <c r="G39" s="15">
        <f t="shared" si="0"/>
        <v>0</v>
      </c>
      <c r="H39" s="13"/>
      <c r="I39" s="12"/>
      <c r="J39" s="33"/>
      <c r="K39" s="33"/>
      <c r="L39" s="33"/>
    </row>
    <row r="41" spans="1:12">
      <c r="C41" s="159" t="s">
        <v>87</v>
      </c>
      <c r="D41" s="159"/>
      <c r="E41" s="159"/>
      <c r="F41" s="159"/>
      <c r="G41" s="21">
        <f>SUM(G16:G39)</f>
        <v>0</v>
      </c>
    </row>
    <row r="42" spans="1:12">
      <c r="C42" s="159" t="s">
        <v>88</v>
      </c>
      <c r="D42" s="159"/>
      <c r="E42" s="159"/>
      <c r="F42" s="159"/>
      <c r="G42" s="21"/>
    </row>
    <row r="43" spans="1:12">
      <c r="C43" s="159" t="s">
        <v>89</v>
      </c>
      <c r="D43" s="159"/>
      <c r="E43" s="159"/>
      <c r="F43" s="159"/>
      <c r="G43" s="21">
        <f>G41+G42</f>
        <v>0</v>
      </c>
    </row>
    <row r="46" spans="1:12">
      <c r="C46" s="1"/>
      <c r="D46" s="1"/>
      <c r="E46" s="5"/>
      <c r="F46" s="5"/>
      <c r="G46" s="55"/>
      <c r="H46" s="5"/>
    </row>
    <row r="47" spans="1:12">
      <c r="B47" s="5"/>
      <c r="C47" s="1"/>
      <c r="D47" s="1"/>
      <c r="E47" s="5"/>
      <c r="F47" s="5"/>
      <c r="G47" s="55"/>
      <c r="H47" s="5"/>
    </row>
    <row r="48" spans="1:12">
      <c r="B48" s="5" t="s">
        <v>90</v>
      </c>
      <c r="C48" s="1"/>
      <c r="D48" s="1"/>
      <c r="E48" s="5"/>
      <c r="F48" s="5"/>
      <c r="G48" s="5" t="s">
        <v>91</v>
      </c>
      <c r="H48" s="5"/>
    </row>
    <row r="51" spans="2:3">
      <c r="B51" s="112" t="s">
        <v>381</v>
      </c>
      <c r="C51" s="135"/>
    </row>
  </sheetData>
  <mergeCells count="4">
    <mergeCell ref="K13:L13"/>
    <mergeCell ref="C41:F41"/>
    <mergeCell ref="C42:F42"/>
    <mergeCell ref="C43:F43"/>
  </mergeCells>
  <phoneticPr fontId="20" type="noConversion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92"/>
  <sheetViews>
    <sheetView topLeftCell="A12" zoomScale="120" zoomScaleNormal="120" workbookViewId="0">
      <selection activeCell="C60" sqref="C60"/>
    </sheetView>
  </sheetViews>
  <sheetFormatPr baseColWidth="10" defaultColWidth="8.83203125" defaultRowHeight="13"/>
  <cols>
    <col min="1" max="1" width="4.5" style="5" customWidth="1"/>
    <col min="2" max="2" width="41.33203125" style="5" customWidth="1"/>
    <col min="3" max="3" width="9.83203125" style="1" customWidth="1"/>
    <col min="4" max="4" width="8.5" style="1" customWidth="1"/>
    <col min="5" max="5" width="10.83203125" style="5" customWidth="1"/>
    <col min="6" max="6" width="8.83203125" style="5" customWidth="1"/>
    <col min="7" max="7" width="10.83203125" style="5" customWidth="1"/>
    <col min="8" max="8" width="8.1640625" style="5" customWidth="1"/>
    <col min="9" max="9" width="10.83203125" style="5" customWidth="1"/>
    <col min="10" max="10" width="9.33203125" style="5" customWidth="1"/>
    <col min="11" max="12" width="10.83203125" style="5" customWidth="1"/>
    <col min="13" max="16384" width="8.83203125" style="5"/>
  </cols>
  <sheetData>
    <row r="1" spans="1:7" ht="16">
      <c r="B1" s="58" t="s">
        <v>0</v>
      </c>
    </row>
    <row r="2" spans="1:7" ht="16">
      <c r="A2" s="1"/>
      <c r="B2" s="6"/>
      <c r="C2" s="7"/>
      <c r="D2" s="4"/>
      <c r="E2" s="4"/>
      <c r="F2" s="4"/>
      <c r="G2" s="1"/>
    </row>
    <row r="3" spans="1:7" ht="16">
      <c r="A3" s="1"/>
      <c r="B3" s="6" t="s">
        <v>1</v>
      </c>
      <c r="C3" s="7"/>
      <c r="D3" s="4"/>
      <c r="E3" s="4"/>
      <c r="F3" s="4"/>
      <c r="G3" s="1"/>
    </row>
    <row r="4" spans="1:7" ht="16">
      <c r="A4" s="1"/>
      <c r="B4" s="6"/>
      <c r="C4" s="7"/>
      <c r="D4" s="4"/>
      <c r="E4" s="4"/>
      <c r="F4" s="4"/>
      <c r="G4" s="1"/>
    </row>
    <row r="5" spans="1:7" ht="16">
      <c r="A5" s="1"/>
      <c r="B5" s="6" t="s">
        <v>1</v>
      </c>
      <c r="C5" s="7"/>
      <c r="D5" s="4"/>
      <c r="E5" s="4"/>
      <c r="F5" s="4"/>
      <c r="G5" s="1"/>
    </row>
    <row r="6" spans="1:7" ht="16">
      <c r="A6" s="1"/>
      <c r="B6" s="6"/>
      <c r="C6" s="7"/>
      <c r="D6" s="4"/>
      <c r="E6" s="4"/>
      <c r="F6" s="4"/>
      <c r="G6" s="1"/>
    </row>
    <row r="7" spans="1:7" ht="16">
      <c r="A7" s="1"/>
      <c r="B7" s="6"/>
      <c r="C7" s="7"/>
      <c r="D7" s="4"/>
      <c r="E7" s="4"/>
      <c r="F7" s="4"/>
      <c r="G7" s="1"/>
    </row>
    <row r="8" spans="1:7" ht="16">
      <c r="A8" s="1"/>
      <c r="B8" s="6"/>
      <c r="C8" s="7"/>
      <c r="D8" s="4"/>
      <c r="E8" s="4"/>
      <c r="F8" s="4"/>
      <c r="G8" s="1"/>
    </row>
    <row r="9" spans="1:7" ht="16">
      <c r="A9" s="1"/>
      <c r="B9" s="6"/>
      <c r="C9" s="7"/>
      <c r="D9" s="4"/>
      <c r="E9" s="4"/>
      <c r="F9" s="4"/>
      <c r="G9" s="1"/>
    </row>
    <row r="10" spans="1:7" ht="16">
      <c r="A10" s="1"/>
      <c r="B10" s="6"/>
      <c r="C10" s="7"/>
      <c r="D10" s="4"/>
      <c r="E10" s="4"/>
      <c r="F10" s="4"/>
      <c r="G10" s="1"/>
    </row>
    <row r="11" spans="1:7" ht="18">
      <c r="A11" s="1"/>
      <c r="B11" s="6"/>
      <c r="C11" s="7"/>
      <c r="D11" s="8" t="s">
        <v>2</v>
      </c>
      <c r="E11" s="8"/>
      <c r="F11" s="9"/>
      <c r="G11" s="1"/>
    </row>
    <row r="12" spans="1:7">
      <c r="A12" s="1"/>
      <c r="B12" s="10"/>
      <c r="C12" s="11"/>
      <c r="E12" s="1"/>
      <c r="F12" s="1"/>
      <c r="G12" s="1"/>
    </row>
    <row r="13" spans="1:7">
      <c r="A13" s="1"/>
      <c r="B13" s="10" t="s">
        <v>3</v>
      </c>
      <c r="C13" s="11"/>
      <c r="E13" s="1"/>
      <c r="F13" s="1"/>
      <c r="G13" s="1"/>
    </row>
    <row r="14" spans="1:7">
      <c r="A14" s="1"/>
      <c r="B14" s="10"/>
      <c r="C14" s="11"/>
      <c r="E14" s="1"/>
      <c r="F14" s="1"/>
      <c r="G14" s="1"/>
    </row>
    <row r="15" spans="1:7">
      <c r="A15" s="1"/>
      <c r="B15" s="10" t="s">
        <v>557</v>
      </c>
      <c r="C15" s="11"/>
      <c r="E15" s="1" t="s">
        <v>565</v>
      </c>
      <c r="F15" s="1"/>
      <c r="G15" s="1"/>
    </row>
    <row r="16" spans="1:7">
      <c r="A16" s="1"/>
      <c r="B16" s="10" t="s">
        <v>261</v>
      </c>
      <c r="C16" s="11"/>
      <c r="E16" s="1"/>
      <c r="F16" s="1"/>
      <c r="G16" s="1"/>
    </row>
    <row r="17" spans="1:15">
      <c r="A17" s="1"/>
      <c r="B17" s="10"/>
      <c r="C17" s="11"/>
      <c r="E17" s="1"/>
      <c r="F17" s="1"/>
      <c r="G17" s="1"/>
      <c r="K17" s="160" t="s">
        <v>378</v>
      </c>
      <c r="L17" s="160"/>
    </row>
    <row r="18" spans="1:15" ht="30" customHeight="1">
      <c r="A18" s="124" t="s">
        <v>4</v>
      </c>
      <c r="B18" s="125" t="s">
        <v>5</v>
      </c>
      <c r="C18" s="124" t="s">
        <v>6</v>
      </c>
      <c r="D18" s="124" t="s">
        <v>7</v>
      </c>
      <c r="E18" s="124" t="s">
        <v>8</v>
      </c>
      <c r="F18" s="124" t="s">
        <v>92</v>
      </c>
      <c r="G18" s="124" t="s">
        <v>10</v>
      </c>
      <c r="H18" s="124" t="s">
        <v>377</v>
      </c>
      <c r="I18" s="124" t="s">
        <v>93</v>
      </c>
      <c r="J18" s="124" t="s">
        <v>94</v>
      </c>
      <c r="K18" s="126" t="s">
        <v>379</v>
      </c>
      <c r="L18" s="127" t="s">
        <v>380</v>
      </c>
    </row>
    <row r="19" spans="1:15" ht="28">
      <c r="A19" s="59">
        <v>1</v>
      </c>
      <c r="B19" s="92" t="s">
        <v>262</v>
      </c>
      <c r="C19" s="12" t="s">
        <v>263</v>
      </c>
      <c r="D19" s="12" t="s">
        <v>97</v>
      </c>
      <c r="E19" s="52">
        <v>1500</v>
      </c>
      <c r="F19" s="93"/>
      <c r="G19" s="15">
        <f t="shared" ref="G19:G38" si="0">E19*F19</f>
        <v>0</v>
      </c>
      <c r="H19" s="13"/>
      <c r="I19" s="12"/>
      <c r="J19" s="33"/>
      <c r="K19" s="33"/>
      <c r="L19" s="33"/>
      <c r="M19" s="109"/>
      <c r="N19" s="109"/>
      <c r="O19" s="109"/>
    </row>
    <row r="20" spans="1:15" ht="28">
      <c r="A20" s="59">
        <v>2</v>
      </c>
      <c r="B20" s="92" t="s">
        <v>262</v>
      </c>
      <c r="C20" s="12" t="s">
        <v>99</v>
      </c>
      <c r="D20" s="12" t="s">
        <v>97</v>
      </c>
      <c r="E20" s="52">
        <v>200</v>
      </c>
      <c r="F20" s="93"/>
      <c r="G20" s="15">
        <f t="shared" si="0"/>
        <v>0</v>
      </c>
      <c r="H20" s="13"/>
      <c r="I20" s="12"/>
      <c r="J20" s="33"/>
      <c r="K20" s="33"/>
      <c r="L20" s="33"/>
      <c r="M20" s="109"/>
      <c r="N20" s="109"/>
      <c r="O20" s="109"/>
    </row>
    <row r="21" spans="1:15" ht="28">
      <c r="A21" s="59">
        <v>3</v>
      </c>
      <c r="B21" s="92" t="s">
        <v>264</v>
      </c>
      <c r="C21" s="12" t="s">
        <v>263</v>
      </c>
      <c r="D21" s="12" t="s">
        <v>97</v>
      </c>
      <c r="E21" s="52">
        <v>1400</v>
      </c>
      <c r="F21" s="93"/>
      <c r="G21" s="15">
        <f t="shared" si="0"/>
        <v>0</v>
      </c>
      <c r="H21" s="13"/>
      <c r="I21" s="12"/>
      <c r="J21" s="33"/>
      <c r="K21" s="33"/>
      <c r="L21" s="33"/>
      <c r="M21" s="109"/>
      <c r="N21" s="109"/>
      <c r="O21" s="109"/>
    </row>
    <row r="22" spans="1:15" ht="28">
      <c r="A22" s="59">
        <v>4</v>
      </c>
      <c r="B22" s="92" t="s">
        <v>264</v>
      </c>
      <c r="C22" s="12" t="s">
        <v>99</v>
      </c>
      <c r="D22" s="12" t="s">
        <v>97</v>
      </c>
      <c r="E22" s="52">
        <v>250</v>
      </c>
      <c r="F22" s="93"/>
      <c r="G22" s="15">
        <f t="shared" si="0"/>
        <v>0</v>
      </c>
      <c r="H22" s="13"/>
      <c r="I22" s="12"/>
      <c r="J22" s="33"/>
      <c r="K22" s="33"/>
      <c r="L22" s="33"/>
      <c r="M22" s="109"/>
      <c r="N22" s="109"/>
      <c r="O22" s="109"/>
    </row>
    <row r="23" spans="1:15" ht="42">
      <c r="A23" s="59">
        <v>5</v>
      </c>
      <c r="B23" s="92" t="s">
        <v>574</v>
      </c>
      <c r="C23" s="12" t="s">
        <v>263</v>
      </c>
      <c r="D23" s="12" t="s">
        <v>97</v>
      </c>
      <c r="E23" s="52">
        <v>450</v>
      </c>
      <c r="F23" s="93"/>
      <c r="G23" s="15">
        <f t="shared" si="0"/>
        <v>0</v>
      </c>
      <c r="H23" s="13"/>
      <c r="I23" s="12"/>
      <c r="J23" s="33"/>
      <c r="K23" s="33"/>
      <c r="L23" s="33"/>
      <c r="M23" s="109"/>
      <c r="N23" s="109"/>
      <c r="O23" s="109"/>
    </row>
    <row r="24" spans="1:15" ht="28">
      <c r="A24" s="59">
        <v>6</v>
      </c>
      <c r="B24" s="92" t="s">
        <v>575</v>
      </c>
      <c r="C24" s="12" t="s">
        <v>99</v>
      </c>
      <c r="D24" s="12" t="s">
        <v>97</v>
      </c>
      <c r="E24" s="52">
        <v>300</v>
      </c>
      <c r="F24" s="93"/>
      <c r="G24" s="15">
        <f t="shared" si="0"/>
        <v>0</v>
      </c>
      <c r="H24" s="13"/>
      <c r="I24" s="12"/>
      <c r="J24" s="33"/>
      <c r="K24" s="33"/>
      <c r="L24" s="33"/>
      <c r="M24" s="109"/>
      <c r="N24" s="109"/>
      <c r="O24" s="109"/>
    </row>
    <row r="25" spans="1:15" ht="28">
      <c r="A25" s="59">
        <v>7</v>
      </c>
      <c r="B25" s="92" t="s">
        <v>576</v>
      </c>
      <c r="C25" s="12" t="s">
        <v>263</v>
      </c>
      <c r="D25" s="12" t="s">
        <v>97</v>
      </c>
      <c r="E25" s="52">
        <v>500</v>
      </c>
      <c r="F25" s="93"/>
      <c r="G25" s="15">
        <f t="shared" si="0"/>
        <v>0</v>
      </c>
      <c r="H25" s="13"/>
      <c r="I25" s="12"/>
      <c r="J25" s="33"/>
      <c r="K25" s="33"/>
      <c r="L25" s="33"/>
      <c r="M25" s="109"/>
      <c r="N25" s="109"/>
      <c r="O25" s="109"/>
    </row>
    <row r="26" spans="1:15" ht="28">
      <c r="A26" s="59">
        <v>8</v>
      </c>
      <c r="B26" s="92" t="s">
        <v>576</v>
      </c>
      <c r="C26" s="12" t="s">
        <v>577</v>
      </c>
      <c r="D26" s="12" t="s">
        <v>97</v>
      </c>
      <c r="E26" s="52">
        <v>100</v>
      </c>
      <c r="F26" s="93"/>
      <c r="G26" s="15">
        <f t="shared" si="0"/>
        <v>0</v>
      </c>
      <c r="H26" s="13"/>
      <c r="I26" s="12"/>
      <c r="J26" s="33"/>
      <c r="K26" s="33"/>
      <c r="L26" s="33"/>
      <c r="M26" s="109"/>
      <c r="N26" s="109"/>
      <c r="O26" s="109"/>
    </row>
    <row r="27" spans="1:15" ht="42">
      <c r="A27" s="59">
        <v>9</v>
      </c>
      <c r="B27" s="92" t="s">
        <v>578</v>
      </c>
      <c r="C27" s="12" t="s">
        <v>263</v>
      </c>
      <c r="D27" s="12" t="s">
        <v>97</v>
      </c>
      <c r="E27" s="52">
        <v>1600</v>
      </c>
      <c r="F27" s="93"/>
      <c r="G27" s="15">
        <f t="shared" si="0"/>
        <v>0</v>
      </c>
      <c r="H27" s="13"/>
      <c r="I27" s="12"/>
      <c r="J27" s="33"/>
      <c r="K27" s="33"/>
      <c r="L27" s="33"/>
      <c r="M27" s="109"/>
      <c r="N27" s="109"/>
      <c r="O27" s="109"/>
    </row>
    <row r="28" spans="1:15" ht="42">
      <c r="A28" s="59">
        <v>10</v>
      </c>
      <c r="B28" s="92" t="s">
        <v>578</v>
      </c>
      <c r="C28" s="12" t="s">
        <v>577</v>
      </c>
      <c r="D28" s="12" t="s">
        <v>97</v>
      </c>
      <c r="E28" s="52">
        <v>250</v>
      </c>
      <c r="F28" s="93"/>
      <c r="G28" s="15">
        <f t="shared" si="0"/>
        <v>0</v>
      </c>
      <c r="H28" s="13"/>
      <c r="I28" s="12"/>
      <c r="J28" s="33"/>
      <c r="K28" s="33"/>
      <c r="L28" s="33"/>
      <c r="M28" s="109"/>
      <c r="N28" s="109"/>
      <c r="O28" s="109"/>
    </row>
    <row r="29" spans="1:15" ht="42">
      <c r="A29" s="59">
        <v>11</v>
      </c>
      <c r="B29" s="92" t="s">
        <v>579</v>
      </c>
      <c r="C29" s="12" t="s">
        <v>266</v>
      </c>
      <c r="D29" s="12" t="s">
        <v>97</v>
      </c>
      <c r="E29" s="52">
        <v>450</v>
      </c>
      <c r="F29" s="93"/>
      <c r="G29" s="15">
        <f t="shared" si="0"/>
        <v>0</v>
      </c>
      <c r="H29" s="13"/>
      <c r="I29" s="12"/>
      <c r="J29" s="33"/>
      <c r="K29" s="33"/>
      <c r="L29" s="33"/>
      <c r="M29" s="109"/>
      <c r="N29" s="109"/>
      <c r="O29" s="109"/>
    </row>
    <row r="30" spans="1:15" ht="42">
      <c r="A30" s="59">
        <v>12</v>
      </c>
      <c r="B30" s="92" t="s">
        <v>579</v>
      </c>
      <c r="C30" s="12" t="s">
        <v>577</v>
      </c>
      <c r="D30" s="12" t="s">
        <v>97</v>
      </c>
      <c r="E30" s="52">
        <v>50</v>
      </c>
      <c r="F30" s="93"/>
      <c r="G30" s="15">
        <f t="shared" si="0"/>
        <v>0</v>
      </c>
      <c r="H30" s="13"/>
      <c r="I30" s="12"/>
      <c r="J30" s="33"/>
      <c r="K30" s="33"/>
      <c r="L30" s="33"/>
      <c r="M30" s="109"/>
      <c r="N30" s="109"/>
      <c r="O30" s="109"/>
    </row>
    <row r="31" spans="1:15" ht="28">
      <c r="A31" s="59">
        <v>13</v>
      </c>
      <c r="B31" s="92" t="s">
        <v>580</v>
      </c>
      <c r="C31" s="12" t="s">
        <v>266</v>
      </c>
      <c r="D31" s="12" t="s">
        <v>97</v>
      </c>
      <c r="E31" s="52">
        <v>500</v>
      </c>
      <c r="F31" s="93"/>
      <c r="G31" s="15">
        <f t="shared" si="0"/>
        <v>0</v>
      </c>
      <c r="H31" s="13"/>
      <c r="I31" s="12"/>
      <c r="J31" s="33"/>
      <c r="K31" s="33"/>
      <c r="L31" s="33"/>
      <c r="M31" s="109"/>
      <c r="N31" s="109"/>
      <c r="O31" s="109"/>
    </row>
    <row r="32" spans="1:15" ht="28">
      <c r="A32" s="59">
        <v>14</v>
      </c>
      <c r="B32" s="92" t="s">
        <v>580</v>
      </c>
      <c r="C32" s="12" t="s">
        <v>577</v>
      </c>
      <c r="D32" s="12" t="s">
        <v>97</v>
      </c>
      <c r="E32" s="52">
        <v>50</v>
      </c>
      <c r="F32" s="93"/>
      <c r="G32" s="15">
        <f t="shared" si="0"/>
        <v>0</v>
      </c>
      <c r="H32" s="13"/>
      <c r="I32" s="12"/>
      <c r="J32" s="33"/>
      <c r="K32" s="33"/>
      <c r="L32" s="33"/>
      <c r="M32" s="109"/>
      <c r="N32" s="109"/>
      <c r="O32" s="109"/>
    </row>
    <row r="33" spans="1:15" ht="42">
      <c r="A33" s="59">
        <v>15</v>
      </c>
      <c r="B33" s="92" t="s">
        <v>581</v>
      </c>
      <c r="C33" s="12" t="s">
        <v>577</v>
      </c>
      <c r="D33" s="12" t="s">
        <v>97</v>
      </c>
      <c r="E33" s="52">
        <v>100</v>
      </c>
      <c r="F33" s="93"/>
      <c r="G33" s="15">
        <f t="shared" si="0"/>
        <v>0</v>
      </c>
      <c r="H33" s="13"/>
      <c r="I33" s="12"/>
      <c r="J33" s="33"/>
      <c r="K33" s="33"/>
      <c r="L33" s="33"/>
      <c r="M33" s="109"/>
      <c r="N33" s="109"/>
      <c r="O33" s="109"/>
    </row>
    <row r="34" spans="1:15" ht="28">
      <c r="A34" s="59">
        <v>16</v>
      </c>
      <c r="B34" s="92" t="s">
        <v>588</v>
      </c>
      <c r="C34" s="12" t="s">
        <v>266</v>
      </c>
      <c r="D34" s="12" t="s">
        <v>97</v>
      </c>
      <c r="E34" s="52">
        <v>5000</v>
      </c>
      <c r="F34" s="93"/>
      <c r="G34" s="15">
        <f t="shared" si="0"/>
        <v>0</v>
      </c>
      <c r="H34" s="13"/>
      <c r="I34" s="12"/>
      <c r="J34" s="33"/>
      <c r="K34" s="33"/>
      <c r="L34" s="33"/>
      <c r="M34" s="109"/>
      <c r="N34" s="109"/>
      <c r="O34" s="109"/>
    </row>
    <row r="35" spans="1:15" ht="42">
      <c r="A35" s="59">
        <v>17</v>
      </c>
      <c r="B35" s="92" t="s">
        <v>265</v>
      </c>
      <c r="C35" s="12" t="s">
        <v>99</v>
      </c>
      <c r="D35" s="12" t="s">
        <v>97</v>
      </c>
      <c r="E35" s="52">
        <v>100</v>
      </c>
      <c r="F35" s="25"/>
      <c r="G35" s="15">
        <f t="shared" si="0"/>
        <v>0</v>
      </c>
      <c r="H35" s="13"/>
      <c r="I35" s="12"/>
      <c r="J35" s="33"/>
      <c r="K35" s="33"/>
      <c r="L35" s="33"/>
      <c r="M35" s="109"/>
      <c r="N35" s="109"/>
      <c r="O35" s="109"/>
    </row>
    <row r="36" spans="1:15" ht="22.25" customHeight="1">
      <c r="A36" s="59">
        <v>18</v>
      </c>
      <c r="B36" s="92" t="s">
        <v>582</v>
      </c>
      <c r="C36" s="12" t="s">
        <v>400</v>
      </c>
      <c r="D36" s="12" t="s">
        <v>97</v>
      </c>
      <c r="E36" s="52">
        <v>20</v>
      </c>
      <c r="F36" s="25"/>
      <c r="G36" s="15">
        <f t="shared" si="0"/>
        <v>0</v>
      </c>
      <c r="H36" s="13"/>
      <c r="I36" s="12"/>
      <c r="J36" s="33"/>
      <c r="K36" s="33"/>
      <c r="L36" s="33"/>
      <c r="M36" s="109"/>
      <c r="N36" s="109"/>
      <c r="O36" s="109"/>
    </row>
    <row r="37" spans="1:15" ht="22.25" customHeight="1">
      <c r="A37" s="59">
        <v>19</v>
      </c>
      <c r="B37" s="92" t="s">
        <v>583</v>
      </c>
      <c r="C37" s="12" t="s">
        <v>586</v>
      </c>
      <c r="D37" s="12" t="s">
        <v>97</v>
      </c>
      <c r="E37" s="52">
        <v>1800</v>
      </c>
      <c r="F37" s="25"/>
      <c r="G37" s="15">
        <f t="shared" si="0"/>
        <v>0</v>
      </c>
      <c r="H37" s="13"/>
      <c r="I37" s="12"/>
      <c r="J37" s="33"/>
      <c r="K37" s="33"/>
      <c r="L37" s="33"/>
      <c r="M37" s="109"/>
      <c r="N37" s="109"/>
      <c r="O37" s="109"/>
    </row>
    <row r="38" spans="1:15" ht="14">
      <c r="A38" s="59">
        <v>20</v>
      </c>
      <c r="B38" s="92" t="s">
        <v>584</v>
      </c>
      <c r="C38" s="105" t="s">
        <v>585</v>
      </c>
      <c r="D38" s="105" t="s">
        <v>97</v>
      </c>
      <c r="E38" s="105">
        <v>2800</v>
      </c>
      <c r="F38" s="33"/>
      <c r="G38" s="15">
        <f t="shared" si="0"/>
        <v>0</v>
      </c>
      <c r="H38" s="33"/>
      <c r="I38" s="33"/>
      <c r="J38" s="33"/>
      <c r="K38" s="33"/>
      <c r="L38" s="33"/>
      <c r="M38" s="109"/>
      <c r="N38" s="109"/>
      <c r="O38" s="109"/>
    </row>
    <row r="39" spans="1:15">
      <c r="M39" s="109"/>
      <c r="N39" s="109"/>
      <c r="O39" s="109"/>
    </row>
    <row r="40" spans="1:15">
      <c r="M40" s="109"/>
      <c r="N40" s="109"/>
      <c r="O40" s="109"/>
    </row>
    <row r="41" spans="1:15">
      <c r="M41" s="109"/>
      <c r="N41" s="109"/>
      <c r="O41" s="109"/>
    </row>
    <row r="42" spans="1:15">
      <c r="M42" s="109"/>
      <c r="N42" s="109"/>
      <c r="O42" s="109"/>
    </row>
    <row r="43" spans="1:15">
      <c r="C43" s="159" t="s">
        <v>87</v>
      </c>
      <c r="D43" s="159"/>
      <c r="E43" s="159"/>
      <c r="F43" s="159"/>
      <c r="G43" s="21">
        <f>SUM(G19:G38)</f>
        <v>0</v>
      </c>
      <c r="M43" s="109"/>
      <c r="N43" s="109"/>
      <c r="O43" s="109"/>
    </row>
    <row r="44" spans="1:15">
      <c r="C44" s="159" t="s">
        <v>88</v>
      </c>
      <c r="D44" s="159"/>
      <c r="E44" s="159"/>
      <c r="F44" s="159"/>
      <c r="G44" s="21"/>
      <c r="M44" s="109"/>
      <c r="N44" s="109"/>
      <c r="O44" s="109"/>
    </row>
    <row r="45" spans="1:15">
      <c r="C45" s="159" t="s">
        <v>89</v>
      </c>
      <c r="D45" s="159"/>
      <c r="E45" s="159"/>
      <c r="F45" s="159"/>
      <c r="G45" s="21">
        <f>G43+G44</f>
        <v>0</v>
      </c>
      <c r="M45" s="109"/>
      <c r="N45" s="109"/>
      <c r="O45" s="109"/>
    </row>
    <row r="46" spans="1:15">
      <c r="M46" s="109"/>
      <c r="N46" s="109"/>
      <c r="O46" s="109"/>
    </row>
    <row r="47" spans="1:15">
      <c r="M47" s="109"/>
      <c r="N47" s="109"/>
      <c r="O47" s="109"/>
    </row>
    <row r="48" spans="1:15">
      <c r="M48" s="109"/>
      <c r="N48" s="109"/>
      <c r="O48" s="109"/>
    </row>
    <row r="49" spans="2:15">
      <c r="M49" s="109"/>
      <c r="N49" s="109"/>
      <c r="O49" s="109"/>
    </row>
    <row r="50" spans="2:15">
      <c r="M50" s="109"/>
      <c r="N50" s="109"/>
      <c r="O50" s="109"/>
    </row>
    <row r="51" spans="2:15">
      <c r="B51" s="5" t="s">
        <v>90</v>
      </c>
      <c r="G51" s="5" t="s">
        <v>91</v>
      </c>
      <c r="M51" s="109"/>
      <c r="N51" s="109"/>
      <c r="O51" s="109"/>
    </row>
    <row r="52" spans="2:15">
      <c r="M52" s="109"/>
      <c r="N52" s="109"/>
      <c r="O52" s="109"/>
    </row>
    <row r="53" spans="2:15">
      <c r="M53" s="109"/>
      <c r="N53" s="109"/>
      <c r="O53" s="109"/>
    </row>
    <row r="54" spans="2:15">
      <c r="M54" s="109"/>
      <c r="N54" s="109"/>
      <c r="O54" s="109"/>
    </row>
    <row r="55" spans="2:15" ht="14">
      <c r="B55" s="112" t="s">
        <v>587</v>
      </c>
      <c r="C55" s="113"/>
      <c r="D55" s="113"/>
      <c r="E55" s="112"/>
      <c r="M55" s="109"/>
      <c r="N55" s="109"/>
      <c r="O55" s="109"/>
    </row>
    <row r="56" spans="2:15">
      <c r="B56" s="112" t="s">
        <v>381</v>
      </c>
      <c r="M56" s="109"/>
      <c r="N56" s="109"/>
      <c r="O56" s="109"/>
    </row>
    <row r="57" spans="2:15">
      <c r="M57" s="109"/>
      <c r="N57" s="109"/>
      <c r="O57" s="109"/>
    </row>
    <row r="58" spans="2:15">
      <c r="M58" s="109"/>
      <c r="N58" s="109"/>
      <c r="O58" s="109"/>
    </row>
    <row r="59" spans="2:15">
      <c r="M59" s="109"/>
      <c r="N59" s="109"/>
      <c r="O59" s="109"/>
    </row>
    <row r="60" spans="2:15">
      <c r="M60" s="109"/>
      <c r="N60" s="109"/>
      <c r="O60" s="109"/>
    </row>
    <row r="61" spans="2:15">
      <c r="M61" s="109"/>
      <c r="N61" s="109"/>
      <c r="O61" s="109"/>
    </row>
    <row r="62" spans="2:15">
      <c r="M62" s="109"/>
      <c r="N62" s="109"/>
      <c r="O62" s="109"/>
    </row>
    <row r="63" spans="2:15">
      <c r="M63" s="109"/>
      <c r="N63" s="109"/>
      <c r="O63" s="109"/>
    </row>
    <row r="64" spans="2:15">
      <c r="M64" s="109"/>
      <c r="N64" s="109"/>
      <c r="O64" s="109"/>
    </row>
    <row r="65" spans="13:15">
      <c r="M65" s="109"/>
      <c r="N65" s="109"/>
      <c r="O65" s="109"/>
    </row>
    <row r="66" spans="13:15">
      <c r="M66" s="109"/>
      <c r="N66" s="109"/>
      <c r="O66" s="109"/>
    </row>
    <row r="67" spans="13:15">
      <c r="M67" s="109"/>
      <c r="N67" s="109"/>
      <c r="O67" s="109"/>
    </row>
    <row r="68" spans="13:15">
      <c r="M68" s="109"/>
      <c r="N68" s="109"/>
      <c r="O68" s="109"/>
    </row>
    <row r="69" spans="13:15">
      <c r="M69" s="109"/>
      <c r="N69" s="109"/>
      <c r="O69" s="109"/>
    </row>
    <row r="70" spans="13:15">
      <c r="M70" s="109"/>
      <c r="N70" s="109"/>
      <c r="O70" s="109"/>
    </row>
    <row r="71" spans="13:15">
      <c r="M71" s="109"/>
      <c r="N71" s="109"/>
      <c r="O71" s="109"/>
    </row>
    <row r="72" spans="13:15">
      <c r="M72" s="109"/>
      <c r="N72" s="109"/>
      <c r="O72" s="109"/>
    </row>
    <row r="73" spans="13:15">
      <c r="M73" s="109"/>
      <c r="N73" s="109"/>
      <c r="O73" s="109"/>
    </row>
    <row r="74" spans="13:15">
      <c r="M74" s="109"/>
      <c r="N74" s="109"/>
      <c r="O74" s="109"/>
    </row>
    <row r="75" spans="13:15">
      <c r="M75" s="109"/>
      <c r="N75" s="109"/>
      <c r="O75" s="109"/>
    </row>
    <row r="76" spans="13:15">
      <c r="M76" s="109"/>
      <c r="N76" s="109"/>
      <c r="O76" s="109"/>
    </row>
    <row r="77" spans="13:15">
      <c r="M77" s="109"/>
      <c r="N77" s="109"/>
      <c r="O77" s="109"/>
    </row>
    <row r="78" spans="13:15">
      <c r="M78" s="109"/>
      <c r="N78" s="109"/>
      <c r="O78" s="109"/>
    </row>
    <row r="79" spans="13:15">
      <c r="M79" s="109"/>
      <c r="N79" s="109"/>
      <c r="O79" s="109"/>
    </row>
    <row r="80" spans="13:15">
      <c r="M80" s="109"/>
      <c r="N80" s="109"/>
      <c r="O80" s="109"/>
    </row>
    <row r="81" spans="13:15">
      <c r="M81" s="109"/>
      <c r="N81" s="109"/>
      <c r="O81" s="109"/>
    </row>
    <row r="82" spans="13:15">
      <c r="M82" s="109"/>
      <c r="N82" s="109"/>
      <c r="O82" s="109"/>
    </row>
    <row r="83" spans="13:15">
      <c r="M83" s="109"/>
      <c r="N83" s="109"/>
      <c r="O83" s="109"/>
    </row>
    <row r="84" spans="13:15">
      <c r="M84" s="109"/>
      <c r="N84" s="109"/>
      <c r="O84" s="109"/>
    </row>
    <row r="85" spans="13:15">
      <c r="M85" s="109"/>
      <c r="N85" s="109"/>
      <c r="O85" s="109"/>
    </row>
    <row r="86" spans="13:15">
      <c r="M86" s="109"/>
      <c r="N86" s="109"/>
      <c r="O86" s="109"/>
    </row>
    <row r="87" spans="13:15">
      <c r="M87" s="109"/>
      <c r="N87" s="109"/>
      <c r="O87" s="109"/>
    </row>
    <row r="88" spans="13:15">
      <c r="M88" s="109"/>
      <c r="N88" s="109"/>
      <c r="O88" s="109"/>
    </row>
    <row r="89" spans="13:15">
      <c r="M89" s="109"/>
      <c r="N89" s="109"/>
      <c r="O89" s="109"/>
    </row>
    <row r="90" spans="13:15">
      <c r="M90" s="109"/>
      <c r="N90" s="109"/>
      <c r="O90" s="109"/>
    </row>
    <row r="91" spans="13:15">
      <c r="M91" s="109"/>
      <c r="N91" s="109"/>
      <c r="O91" s="109"/>
    </row>
    <row r="92" spans="13:15">
      <c r="M92" s="109"/>
      <c r="N92" s="109"/>
      <c r="O92" s="109"/>
    </row>
    <row r="93" spans="13:15">
      <c r="M93" s="109"/>
      <c r="N93" s="109"/>
      <c r="O93" s="109"/>
    </row>
    <row r="94" spans="13:15">
      <c r="M94" s="109"/>
      <c r="N94" s="109"/>
      <c r="O94" s="109"/>
    </row>
    <row r="95" spans="13:15">
      <c r="M95" s="109"/>
      <c r="N95" s="109"/>
      <c r="O95" s="109"/>
    </row>
    <row r="96" spans="13:15">
      <c r="M96" s="109"/>
      <c r="N96" s="109"/>
      <c r="O96" s="109"/>
    </row>
    <row r="97" spans="13:15">
      <c r="M97" s="109"/>
      <c r="N97" s="109"/>
      <c r="O97" s="109"/>
    </row>
    <row r="98" spans="13:15">
      <c r="M98" s="109"/>
      <c r="N98" s="109"/>
      <c r="O98" s="109"/>
    </row>
    <row r="99" spans="13:15">
      <c r="M99" s="109"/>
      <c r="N99" s="109"/>
      <c r="O99" s="109"/>
    </row>
    <row r="100" spans="13:15">
      <c r="M100" s="109"/>
      <c r="N100" s="109"/>
      <c r="O100" s="109"/>
    </row>
    <row r="101" spans="13:15">
      <c r="M101" s="109"/>
      <c r="N101" s="109"/>
      <c r="O101" s="109"/>
    </row>
    <row r="102" spans="13:15">
      <c r="M102" s="109"/>
      <c r="N102" s="109"/>
      <c r="O102" s="109"/>
    </row>
    <row r="103" spans="13:15">
      <c r="M103" s="109"/>
      <c r="N103" s="109"/>
      <c r="O103" s="109"/>
    </row>
    <row r="104" spans="13:15">
      <c r="M104" s="109"/>
      <c r="N104" s="109"/>
      <c r="O104" s="109"/>
    </row>
    <row r="105" spans="13:15">
      <c r="M105" s="109"/>
      <c r="N105" s="109"/>
      <c r="O105" s="109"/>
    </row>
    <row r="106" spans="13:15">
      <c r="M106" s="109"/>
      <c r="N106" s="109"/>
      <c r="O106" s="109"/>
    </row>
    <row r="107" spans="13:15">
      <c r="M107" s="109"/>
      <c r="N107" s="109"/>
      <c r="O107" s="109"/>
    </row>
    <row r="108" spans="13:15">
      <c r="M108" s="109"/>
      <c r="N108" s="109"/>
      <c r="O108" s="109"/>
    </row>
    <row r="109" spans="13:15">
      <c r="M109" s="109"/>
      <c r="N109" s="109"/>
      <c r="O109" s="109"/>
    </row>
    <row r="110" spans="13:15">
      <c r="M110" s="109"/>
      <c r="N110" s="109"/>
      <c r="O110" s="109"/>
    </row>
    <row r="111" spans="13:15">
      <c r="M111" s="109"/>
      <c r="N111" s="109"/>
      <c r="O111" s="109"/>
    </row>
    <row r="112" spans="13:15">
      <c r="M112" s="109"/>
      <c r="N112" s="109"/>
      <c r="O112" s="109"/>
    </row>
    <row r="113" spans="13:15">
      <c r="M113" s="109"/>
      <c r="N113" s="109"/>
      <c r="O113" s="109"/>
    </row>
    <row r="114" spans="13:15">
      <c r="M114" s="109"/>
      <c r="N114" s="109"/>
      <c r="O114" s="109"/>
    </row>
    <row r="115" spans="13:15">
      <c r="M115" s="109"/>
      <c r="N115" s="109"/>
      <c r="O115" s="109"/>
    </row>
    <row r="116" spans="13:15">
      <c r="M116" s="109"/>
      <c r="N116" s="109"/>
      <c r="O116" s="109"/>
    </row>
    <row r="117" spans="13:15">
      <c r="M117" s="109"/>
      <c r="N117" s="109"/>
      <c r="O117" s="109"/>
    </row>
    <row r="118" spans="13:15">
      <c r="M118" s="109"/>
      <c r="N118" s="109"/>
      <c r="O118" s="109"/>
    </row>
    <row r="119" spans="13:15">
      <c r="M119" s="109"/>
      <c r="N119" s="109"/>
      <c r="O119" s="109"/>
    </row>
    <row r="120" spans="13:15">
      <c r="M120" s="109"/>
      <c r="N120" s="109"/>
      <c r="O120" s="109"/>
    </row>
    <row r="121" spans="13:15">
      <c r="M121" s="109"/>
      <c r="N121" s="109"/>
      <c r="O121" s="109"/>
    </row>
    <row r="122" spans="13:15">
      <c r="M122" s="109"/>
      <c r="N122" s="109"/>
      <c r="O122" s="109"/>
    </row>
    <row r="123" spans="13:15">
      <c r="M123" s="109"/>
      <c r="N123" s="109"/>
      <c r="O123" s="109"/>
    </row>
    <row r="124" spans="13:15">
      <c r="M124" s="109"/>
      <c r="N124" s="109"/>
      <c r="O124" s="109"/>
    </row>
    <row r="125" spans="13:15">
      <c r="M125" s="109"/>
      <c r="N125" s="109"/>
      <c r="O125" s="109"/>
    </row>
    <row r="126" spans="13:15">
      <c r="M126" s="109"/>
      <c r="N126" s="109"/>
      <c r="O126" s="109"/>
    </row>
    <row r="127" spans="13:15">
      <c r="M127" s="109"/>
      <c r="N127" s="109"/>
      <c r="O127" s="109"/>
    </row>
    <row r="128" spans="13:15">
      <c r="M128" s="109"/>
      <c r="N128" s="109"/>
      <c r="O128" s="109"/>
    </row>
    <row r="129" spans="13:15">
      <c r="M129" s="109"/>
      <c r="N129" s="109"/>
      <c r="O129" s="109"/>
    </row>
    <row r="130" spans="13:15">
      <c r="M130" s="109"/>
      <c r="N130" s="109"/>
      <c r="O130" s="109"/>
    </row>
    <row r="131" spans="13:15">
      <c r="M131" s="109"/>
      <c r="N131" s="109"/>
      <c r="O131" s="109"/>
    </row>
    <row r="132" spans="13:15">
      <c r="M132" s="109"/>
      <c r="N132" s="109"/>
      <c r="O132" s="109"/>
    </row>
    <row r="133" spans="13:15">
      <c r="M133" s="109"/>
      <c r="N133" s="109"/>
      <c r="O133" s="109"/>
    </row>
    <row r="134" spans="13:15">
      <c r="M134" s="109"/>
      <c r="N134" s="109"/>
      <c r="O134" s="109"/>
    </row>
    <row r="135" spans="13:15">
      <c r="M135" s="109"/>
      <c r="N135" s="109"/>
      <c r="O135" s="109"/>
    </row>
    <row r="136" spans="13:15">
      <c r="M136" s="109"/>
      <c r="N136" s="109"/>
      <c r="O136" s="109"/>
    </row>
    <row r="137" spans="13:15">
      <c r="M137" s="109"/>
      <c r="N137" s="109"/>
      <c r="O137" s="109"/>
    </row>
    <row r="138" spans="13:15">
      <c r="M138" s="109"/>
      <c r="N138" s="109"/>
      <c r="O138" s="109"/>
    </row>
    <row r="139" spans="13:15">
      <c r="M139" s="109"/>
      <c r="N139" s="109"/>
      <c r="O139" s="109"/>
    </row>
    <row r="140" spans="13:15">
      <c r="M140" s="109"/>
      <c r="N140" s="109"/>
      <c r="O140" s="109"/>
    </row>
    <row r="141" spans="13:15">
      <c r="M141" s="109"/>
      <c r="N141" s="109"/>
      <c r="O141" s="109"/>
    </row>
    <row r="142" spans="13:15">
      <c r="M142" s="109"/>
      <c r="N142" s="109"/>
      <c r="O142" s="109"/>
    </row>
    <row r="143" spans="13:15">
      <c r="M143" s="109"/>
      <c r="N143" s="109"/>
      <c r="O143" s="109"/>
    </row>
    <row r="144" spans="13:15">
      <c r="M144" s="109"/>
      <c r="N144" s="109"/>
      <c r="O144" s="109"/>
    </row>
    <row r="145" spans="13:15">
      <c r="M145" s="109"/>
      <c r="N145" s="109"/>
      <c r="O145" s="109"/>
    </row>
    <row r="146" spans="13:15">
      <c r="M146" s="109"/>
      <c r="N146" s="109"/>
      <c r="O146" s="109"/>
    </row>
    <row r="147" spans="13:15">
      <c r="M147" s="109"/>
      <c r="N147" s="109"/>
      <c r="O147" s="109"/>
    </row>
    <row r="148" spans="13:15">
      <c r="M148" s="109"/>
      <c r="N148" s="109"/>
      <c r="O148" s="109"/>
    </row>
    <row r="149" spans="13:15">
      <c r="M149" s="109"/>
      <c r="N149" s="109"/>
      <c r="O149" s="109"/>
    </row>
    <row r="150" spans="13:15">
      <c r="M150" s="109"/>
      <c r="N150" s="109"/>
      <c r="O150" s="109"/>
    </row>
    <row r="151" spans="13:15">
      <c r="M151" s="109"/>
      <c r="N151" s="109"/>
      <c r="O151" s="109"/>
    </row>
    <row r="152" spans="13:15">
      <c r="M152" s="109"/>
      <c r="N152" s="109"/>
      <c r="O152" s="109"/>
    </row>
    <row r="153" spans="13:15">
      <c r="M153" s="109"/>
      <c r="N153" s="109"/>
      <c r="O153" s="109"/>
    </row>
    <row r="154" spans="13:15">
      <c r="M154" s="109"/>
      <c r="N154" s="109"/>
      <c r="O154" s="109"/>
    </row>
    <row r="155" spans="13:15">
      <c r="M155" s="109"/>
      <c r="N155" s="109"/>
      <c r="O155" s="109"/>
    </row>
    <row r="156" spans="13:15">
      <c r="M156" s="109"/>
      <c r="N156" s="109"/>
      <c r="O156" s="109"/>
    </row>
    <row r="157" spans="13:15">
      <c r="M157" s="109"/>
      <c r="N157" s="109"/>
      <c r="O157" s="109"/>
    </row>
    <row r="158" spans="13:15">
      <c r="M158" s="109"/>
      <c r="N158" s="109"/>
      <c r="O158" s="109"/>
    </row>
    <row r="159" spans="13:15">
      <c r="M159" s="109"/>
      <c r="N159" s="109"/>
      <c r="O159" s="109"/>
    </row>
    <row r="160" spans="13:15">
      <c r="M160" s="109"/>
      <c r="N160" s="109"/>
      <c r="O160" s="109"/>
    </row>
    <row r="161" spans="13:15">
      <c r="M161" s="109"/>
      <c r="N161" s="109"/>
      <c r="O161" s="109"/>
    </row>
    <row r="162" spans="13:15">
      <c r="M162" s="109"/>
      <c r="N162" s="109"/>
      <c r="O162" s="109"/>
    </row>
    <row r="163" spans="13:15">
      <c r="M163" s="109"/>
      <c r="N163" s="109"/>
      <c r="O163" s="109"/>
    </row>
    <row r="164" spans="13:15">
      <c r="M164" s="109"/>
      <c r="N164" s="109"/>
      <c r="O164" s="109"/>
    </row>
    <row r="165" spans="13:15">
      <c r="M165" s="109"/>
      <c r="N165" s="109"/>
      <c r="O165" s="109"/>
    </row>
    <row r="166" spans="13:15">
      <c r="M166" s="109"/>
      <c r="N166" s="109"/>
      <c r="O166" s="109"/>
    </row>
    <row r="167" spans="13:15">
      <c r="M167" s="109"/>
      <c r="N167" s="109"/>
      <c r="O167" s="109"/>
    </row>
    <row r="168" spans="13:15">
      <c r="M168" s="109"/>
      <c r="N168" s="109"/>
      <c r="O168" s="109"/>
    </row>
    <row r="169" spans="13:15">
      <c r="M169" s="109"/>
      <c r="N169" s="109"/>
      <c r="O169" s="109"/>
    </row>
    <row r="170" spans="13:15">
      <c r="M170" s="109"/>
      <c r="N170" s="109"/>
      <c r="O170" s="109"/>
    </row>
    <row r="171" spans="13:15">
      <c r="M171" s="109"/>
      <c r="N171" s="109"/>
      <c r="O171" s="109"/>
    </row>
    <row r="172" spans="13:15">
      <c r="M172" s="109"/>
      <c r="N172" s="109"/>
      <c r="O172" s="109"/>
    </row>
    <row r="173" spans="13:15">
      <c r="M173" s="109"/>
      <c r="N173" s="109"/>
      <c r="O173" s="109"/>
    </row>
    <row r="174" spans="13:15">
      <c r="M174" s="109"/>
      <c r="N174" s="109"/>
      <c r="O174" s="109"/>
    </row>
    <row r="175" spans="13:15">
      <c r="M175" s="109"/>
      <c r="N175" s="109"/>
      <c r="O175" s="109"/>
    </row>
    <row r="176" spans="13:15">
      <c r="M176" s="109"/>
      <c r="N176" s="109"/>
      <c r="O176" s="109"/>
    </row>
    <row r="177" spans="13:15">
      <c r="M177" s="109"/>
      <c r="N177" s="109"/>
      <c r="O177" s="109"/>
    </row>
    <row r="178" spans="13:15">
      <c r="M178" s="109"/>
      <c r="N178" s="109"/>
      <c r="O178" s="109"/>
    </row>
    <row r="179" spans="13:15">
      <c r="M179" s="109"/>
      <c r="N179" s="109"/>
      <c r="O179" s="109"/>
    </row>
    <row r="180" spans="13:15">
      <c r="M180" s="109"/>
      <c r="N180" s="109"/>
      <c r="O180" s="109"/>
    </row>
    <row r="181" spans="13:15">
      <c r="M181" s="109"/>
      <c r="N181" s="109"/>
      <c r="O181" s="109"/>
    </row>
    <row r="182" spans="13:15">
      <c r="M182" s="109"/>
      <c r="N182" s="109"/>
      <c r="O182" s="109"/>
    </row>
    <row r="183" spans="13:15">
      <c r="M183" s="109"/>
      <c r="N183" s="109"/>
      <c r="O183" s="109"/>
    </row>
    <row r="184" spans="13:15">
      <c r="M184" s="109"/>
      <c r="N184" s="109"/>
      <c r="O184" s="109"/>
    </row>
    <row r="185" spans="13:15">
      <c r="M185" s="109"/>
      <c r="N185" s="109"/>
      <c r="O185" s="109"/>
    </row>
    <row r="186" spans="13:15">
      <c r="M186" s="109"/>
      <c r="N186" s="109"/>
      <c r="O186" s="109"/>
    </row>
    <row r="187" spans="13:15">
      <c r="M187" s="109"/>
      <c r="N187" s="109"/>
      <c r="O187" s="109"/>
    </row>
    <row r="188" spans="13:15">
      <c r="M188" s="109"/>
      <c r="N188" s="109"/>
      <c r="O188" s="109"/>
    </row>
    <row r="189" spans="13:15">
      <c r="M189" s="109"/>
      <c r="N189" s="109"/>
      <c r="O189" s="109"/>
    </row>
    <row r="190" spans="13:15">
      <c r="M190" s="109"/>
      <c r="N190" s="109"/>
      <c r="O190" s="109"/>
    </row>
    <row r="191" spans="13:15">
      <c r="M191" s="109"/>
      <c r="N191" s="109"/>
      <c r="O191" s="109"/>
    </row>
    <row r="192" spans="13:15">
      <c r="M192" s="109"/>
      <c r="N192" s="109"/>
      <c r="O192" s="109"/>
    </row>
  </sheetData>
  <mergeCells count="4">
    <mergeCell ref="C43:F43"/>
    <mergeCell ref="C44:F44"/>
    <mergeCell ref="C45:F45"/>
    <mergeCell ref="K17:L17"/>
  </mergeCells>
  <pageMargins left="0" right="0" top="0.15748031496062992" bottom="0.15748031496062992" header="0.11811023622047245" footer="0.11811023622047245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75"/>
  <sheetViews>
    <sheetView topLeftCell="A11" zoomScale="107" zoomScaleNormal="107" workbookViewId="0">
      <selection activeCell="E183" sqref="E183"/>
    </sheetView>
  </sheetViews>
  <sheetFormatPr baseColWidth="10" defaultColWidth="8.83203125" defaultRowHeight="13"/>
  <cols>
    <col min="1" max="1" width="6.1640625" style="1" customWidth="1"/>
    <col min="2" max="2" width="29.5" style="5" customWidth="1"/>
    <col min="3" max="3" width="11.5" style="1" customWidth="1"/>
    <col min="4" max="4" width="10" style="1" customWidth="1"/>
    <col min="5" max="5" width="11.1640625" style="5" customWidth="1"/>
    <col min="6" max="12" width="10.83203125" style="5" customWidth="1"/>
    <col min="13" max="16384" width="8.83203125" style="5"/>
  </cols>
  <sheetData>
    <row r="1" spans="2:7" ht="16">
      <c r="B1" s="58" t="s">
        <v>0</v>
      </c>
    </row>
    <row r="2" spans="2:7" ht="16">
      <c r="B2" s="6"/>
      <c r="C2" s="7"/>
      <c r="D2" s="4"/>
      <c r="E2" s="4"/>
      <c r="F2" s="4"/>
      <c r="G2" s="1"/>
    </row>
    <row r="3" spans="2:7" ht="16">
      <c r="B3" s="6" t="s">
        <v>1</v>
      </c>
      <c r="C3" s="7"/>
      <c r="D3" s="4"/>
      <c r="E3" s="4"/>
      <c r="F3" s="4"/>
      <c r="G3" s="1"/>
    </row>
    <row r="4" spans="2:7" ht="16">
      <c r="B4" s="6"/>
      <c r="C4" s="7"/>
      <c r="D4" s="4"/>
      <c r="E4" s="4"/>
      <c r="F4" s="4"/>
      <c r="G4" s="1"/>
    </row>
    <row r="5" spans="2:7" ht="16">
      <c r="B5" s="6" t="s">
        <v>1</v>
      </c>
      <c r="C5" s="7"/>
      <c r="D5" s="4"/>
      <c r="E5" s="4"/>
      <c r="F5" s="4"/>
      <c r="G5" s="1"/>
    </row>
    <row r="6" spans="2:7" ht="16">
      <c r="B6" s="6"/>
      <c r="C6" s="7"/>
      <c r="D6" s="4"/>
      <c r="E6" s="4"/>
      <c r="F6" s="4"/>
      <c r="G6" s="1"/>
    </row>
    <row r="7" spans="2:7" ht="16">
      <c r="B7" s="6"/>
      <c r="C7" s="7"/>
      <c r="D7" s="4"/>
      <c r="E7" s="4"/>
      <c r="F7" s="4"/>
      <c r="G7" s="1"/>
    </row>
    <row r="8" spans="2:7" ht="16">
      <c r="B8" s="6"/>
      <c r="C8" s="7"/>
      <c r="D8" s="4"/>
      <c r="E8" s="4"/>
      <c r="F8" s="4"/>
      <c r="G8" s="1"/>
    </row>
    <row r="9" spans="2:7" ht="16">
      <c r="B9" s="6"/>
      <c r="C9" s="7"/>
      <c r="D9" s="4"/>
      <c r="E9" s="4"/>
      <c r="F9" s="4"/>
      <c r="G9" s="1"/>
    </row>
    <row r="10" spans="2:7" ht="16">
      <c r="B10" s="6"/>
      <c r="C10" s="7"/>
      <c r="D10" s="4"/>
      <c r="E10" s="4"/>
      <c r="F10" s="4"/>
      <c r="G10" s="1"/>
    </row>
    <row r="11" spans="2:7" ht="18">
      <c r="B11" s="6"/>
      <c r="C11" s="7"/>
      <c r="D11" s="8" t="s">
        <v>2</v>
      </c>
      <c r="E11" s="8"/>
      <c r="F11" s="9"/>
      <c r="G11" s="1"/>
    </row>
    <row r="12" spans="2:7">
      <c r="B12" s="10"/>
      <c r="C12" s="11"/>
      <c r="E12" s="1"/>
      <c r="F12" s="1"/>
      <c r="G12" s="1"/>
    </row>
    <row r="13" spans="2:7">
      <c r="B13" s="10" t="s">
        <v>3</v>
      </c>
      <c r="C13" s="11"/>
      <c r="E13" s="1"/>
      <c r="F13" s="1"/>
      <c r="G13" s="1"/>
    </row>
    <row r="14" spans="2:7">
      <c r="B14" s="10"/>
      <c r="C14" s="11"/>
      <c r="E14" s="1"/>
      <c r="F14" s="1"/>
      <c r="G14" s="1"/>
    </row>
    <row r="15" spans="2:7">
      <c r="B15" s="10" t="s">
        <v>557</v>
      </c>
      <c r="C15" s="11"/>
      <c r="E15" s="1"/>
      <c r="F15" s="1"/>
      <c r="G15" s="1" t="s">
        <v>565</v>
      </c>
    </row>
    <row r="16" spans="2:7">
      <c r="B16" s="10" t="s">
        <v>267</v>
      </c>
      <c r="C16" s="11"/>
      <c r="E16" s="1"/>
      <c r="F16" s="1"/>
      <c r="G16" s="1"/>
    </row>
    <row r="17" spans="1:15">
      <c r="B17" s="10"/>
      <c r="C17" s="11"/>
      <c r="E17" s="1"/>
      <c r="F17" s="1"/>
      <c r="G17" s="1"/>
      <c r="K17" s="160" t="s">
        <v>378</v>
      </c>
      <c r="L17" s="160"/>
    </row>
    <row r="18" spans="1:15" ht="48">
      <c r="A18" s="124" t="s">
        <v>4</v>
      </c>
      <c r="B18" s="125" t="s">
        <v>5</v>
      </c>
      <c r="C18" s="124" t="s">
        <v>6</v>
      </c>
      <c r="D18" s="124" t="s">
        <v>7</v>
      </c>
      <c r="E18" s="124" t="s">
        <v>8</v>
      </c>
      <c r="F18" s="124" t="s">
        <v>92</v>
      </c>
      <c r="G18" s="124" t="s">
        <v>10</v>
      </c>
      <c r="H18" s="124" t="s">
        <v>377</v>
      </c>
      <c r="I18" s="124" t="s">
        <v>93</v>
      </c>
      <c r="J18" s="124" t="s">
        <v>94</v>
      </c>
      <c r="K18" s="126" t="s">
        <v>379</v>
      </c>
      <c r="L18" s="127" t="s">
        <v>380</v>
      </c>
    </row>
    <row r="19" spans="1:15" ht="30" customHeight="1">
      <c r="A19" s="12" t="s">
        <v>11</v>
      </c>
      <c r="B19" s="13" t="s">
        <v>268</v>
      </c>
      <c r="C19" s="12" t="s">
        <v>171</v>
      </c>
      <c r="D19" s="12" t="s">
        <v>97</v>
      </c>
      <c r="E19" s="16">
        <v>150</v>
      </c>
      <c r="F19" s="94"/>
      <c r="G19" s="15">
        <f t="shared" ref="G19:G128" si="0">E19*F19</f>
        <v>0</v>
      </c>
      <c r="H19" s="13"/>
      <c r="I19" s="12"/>
      <c r="J19" s="33"/>
      <c r="K19" s="33"/>
      <c r="L19" s="33"/>
      <c r="M19" s="108"/>
      <c r="N19" s="108"/>
      <c r="O19" s="108"/>
    </row>
    <row r="20" spans="1:15" ht="30" customHeight="1">
      <c r="A20" s="12" t="s">
        <v>15</v>
      </c>
      <c r="B20" s="13" t="s">
        <v>269</v>
      </c>
      <c r="C20" s="12" t="s">
        <v>612</v>
      </c>
      <c r="D20" s="12" t="s">
        <v>97</v>
      </c>
      <c r="E20" s="16">
        <v>25</v>
      </c>
      <c r="F20" s="94"/>
      <c r="G20" s="15">
        <f t="shared" si="0"/>
        <v>0</v>
      </c>
      <c r="H20" s="13"/>
      <c r="I20" s="12"/>
      <c r="J20" s="33"/>
      <c r="K20" s="33"/>
      <c r="L20" s="33"/>
      <c r="M20" s="108"/>
      <c r="N20" s="108"/>
      <c r="O20" s="108"/>
    </row>
    <row r="21" spans="1:15" ht="30" customHeight="1">
      <c r="A21" s="12" t="s">
        <v>17</v>
      </c>
      <c r="B21" s="13" t="s">
        <v>613</v>
      </c>
      <c r="C21" s="12" t="s">
        <v>281</v>
      </c>
      <c r="D21" s="12" t="s">
        <v>97</v>
      </c>
      <c r="E21" s="16">
        <v>25</v>
      </c>
      <c r="F21" s="94"/>
      <c r="G21" s="15">
        <f t="shared" si="0"/>
        <v>0</v>
      </c>
      <c r="H21" s="13"/>
      <c r="I21" s="12"/>
      <c r="J21" s="33"/>
      <c r="K21" s="33"/>
      <c r="L21" s="33"/>
      <c r="M21" s="108"/>
      <c r="N21" s="108"/>
      <c r="O21" s="108"/>
    </row>
    <row r="22" spans="1:15" ht="30" customHeight="1">
      <c r="A22" s="12" t="s">
        <v>19</v>
      </c>
      <c r="B22" s="13" t="s">
        <v>621</v>
      </c>
      <c r="C22" s="12" t="s">
        <v>271</v>
      </c>
      <c r="D22" s="12" t="s">
        <v>97</v>
      </c>
      <c r="E22" s="16">
        <v>2</v>
      </c>
      <c r="F22" s="94"/>
      <c r="G22" s="15">
        <f t="shared" si="0"/>
        <v>0</v>
      </c>
      <c r="H22" s="13"/>
      <c r="I22" s="12"/>
      <c r="J22" s="33"/>
      <c r="K22" s="33"/>
      <c r="L22" s="33"/>
      <c r="M22" s="108"/>
      <c r="N22" s="108"/>
      <c r="O22" s="108"/>
    </row>
    <row r="23" spans="1:15" ht="30" customHeight="1">
      <c r="A23" s="12" t="s">
        <v>20</v>
      </c>
      <c r="B23" s="13" t="s">
        <v>614</v>
      </c>
      <c r="C23" s="12" t="s">
        <v>615</v>
      </c>
      <c r="D23" s="12" t="s">
        <v>97</v>
      </c>
      <c r="E23" s="16">
        <v>5</v>
      </c>
      <c r="F23" s="94"/>
      <c r="G23" s="15">
        <f t="shared" si="0"/>
        <v>0</v>
      </c>
      <c r="H23" s="13"/>
      <c r="I23" s="12"/>
      <c r="J23" s="33"/>
      <c r="K23" s="33"/>
      <c r="L23" s="33"/>
      <c r="M23" s="108"/>
      <c r="N23" s="108"/>
      <c r="O23" s="108"/>
    </row>
    <row r="24" spans="1:15" ht="30" customHeight="1">
      <c r="A24" s="12" t="s">
        <v>22</v>
      </c>
      <c r="B24" s="13" t="s">
        <v>273</v>
      </c>
      <c r="C24" s="12" t="s">
        <v>237</v>
      </c>
      <c r="D24" s="12" t="s">
        <v>97</v>
      </c>
      <c r="E24" s="16">
        <v>10</v>
      </c>
      <c r="F24" s="94"/>
      <c r="G24" s="15">
        <f t="shared" si="0"/>
        <v>0</v>
      </c>
      <c r="H24" s="13"/>
      <c r="I24" s="12"/>
      <c r="J24" s="33"/>
      <c r="K24" s="33"/>
      <c r="L24" s="33"/>
      <c r="M24" s="108"/>
      <c r="N24" s="108"/>
      <c r="O24" s="108"/>
    </row>
    <row r="25" spans="1:15" ht="30" customHeight="1">
      <c r="A25" s="12" t="s">
        <v>23</v>
      </c>
      <c r="B25" s="13" t="s">
        <v>538</v>
      </c>
      <c r="C25" s="12" t="s">
        <v>118</v>
      </c>
      <c r="D25" s="12" t="s">
        <v>97</v>
      </c>
      <c r="E25" s="16">
        <v>25</v>
      </c>
      <c r="F25" s="94"/>
      <c r="G25" s="15">
        <f t="shared" si="0"/>
        <v>0</v>
      </c>
      <c r="H25" s="13"/>
      <c r="I25" s="12"/>
      <c r="J25" s="33"/>
      <c r="K25" s="33"/>
      <c r="L25" s="33"/>
      <c r="M25" s="108"/>
      <c r="N25" s="108"/>
      <c r="O25" s="108"/>
    </row>
    <row r="26" spans="1:15" ht="30" customHeight="1">
      <c r="A26" s="12" t="s">
        <v>24</v>
      </c>
      <c r="B26" s="13" t="s">
        <v>618</v>
      </c>
      <c r="C26" s="12" t="s">
        <v>121</v>
      </c>
      <c r="D26" s="12" t="s">
        <v>97</v>
      </c>
      <c r="E26" s="16">
        <v>5</v>
      </c>
      <c r="F26" s="94"/>
      <c r="G26" s="15">
        <f t="shared" si="0"/>
        <v>0</v>
      </c>
      <c r="H26" s="13"/>
      <c r="I26" s="12"/>
      <c r="J26" s="33"/>
      <c r="K26" s="33"/>
      <c r="L26" s="33"/>
      <c r="M26" s="108"/>
      <c r="N26" s="108"/>
      <c r="O26" s="108"/>
    </row>
    <row r="27" spans="1:15" ht="30" customHeight="1">
      <c r="A27" s="12" t="s">
        <v>26</v>
      </c>
      <c r="B27" s="13" t="s">
        <v>619</v>
      </c>
      <c r="C27" s="12" t="s">
        <v>620</v>
      </c>
      <c r="D27" s="12" t="s">
        <v>97</v>
      </c>
      <c r="E27" s="16">
        <v>100</v>
      </c>
      <c r="F27" s="94"/>
      <c r="G27" s="15">
        <f t="shared" si="0"/>
        <v>0</v>
      </c>
      <c r="H27" s="13"/>
      <c r="I27" s="12"/>
      <c r="J27" s="33"/>
      <c r="K27" s="33"/>
      <c r="L27" s="33"/>
      <c r="M27" s="108"/>
      <c r="N27" s="108"/>
      <c r="O27" s="108"/>
    </row>
    <row r="28" spans="1:15" ht="30" customHeight="1">
      <c r="A28" s="12" t="s">
        <v>28</v>
      </c>
      <c r="B28" s="13" t="s">
        <v>270</v>
      </c>
      <c r="C28" s="12" t="s">
        <v>623</v>
      </c>
      <c r="D28" s="12" t="s">
        <v>97</v>
      </c>
      <c r="E28" s="16">
        <v>10</v>
      </c>
      <c r="F28" s="94"/>
      <c r="G28" s="15">
        <f t="shared" si="0"/>
        <v>0</v>
      </c>
      <c r="H28" s="13"/>
      <c r="I28" s="12"/>
      <c r="J28" s="33"/>
      <c r="K28" s="33"/>
      <c r="L28" s="33"/>
      <c r="M28" s="108"/>
      <c r="N28" s="108"/>
      <c r="O28" s="108"/>
    </row>
    <row r="29" spans="1:15" ht="30" customHeight="1">
      <c r="A29" s="12" t="s">
        <v>30</v>
      </c>
      <c r="B29" s="13" t="s">
        <v>624</v>
      </c>
      <c r="C29" s="12" t="s">
        <v>625</v>
      </c>
      <c r="D29" s="12" t="s">
        <v>97</v>
      </c>
      <c r="E29" s="16">
        <v>4</v>
      </c>
      <c r="F29" s="94"/>
      <c r="G29" s="15">
        <f t="shared" si="0"/>
        <v>0</v>
      </c>
      <c r="H29" s="13"/>
      <c r="I29" s="12"/>
      <c r="J29" s="33"/>
      <c r="K29" s="33"/>
      <c r="L29" s="33"/>
      <c r="M29" s="108"/>
      <c r="N29" s="108"/>
      <c r="O29" s="108"/>
    </row>
    <row r="30" spans="1:15" ht="30" customHeight="1">
      <c r="A30" s="12" t="s">
        <v>31</v>
      </c>
      <c r="B30" s="13" t="s">
        <v>634</v>
      </c>
      <c r="C30" s="12" t="s">
        <v>635</v>
      </c>
      <c r="D30" s="12" t="s">
        <v>97</v>
      </c>
      <c r="E30" s="16">
        <v>30</v>
      </c>
      <c r="F30" s="94"/>
      <c r="G30" s="15">
        <f t="shared" si="0"/>
        <v>0</v>
      </c>
      <c r="H30" s="13"/>
      <c r="I30" s="12"/>
      <c r="J30" s="33"/>
      <c r="K30" s="33"/>
      <c r="L30" s="33"/>
      <c r="M30" s="108"/>
      <c r="N30" s="108"/>
      <c r="O30" s="108"/>
    </row>
    <row r="31" spans="1:15" ht="30" customHeight="1">
      <c r="A31" s="12" t="s">
        <v>32</v>
      </c>
      <c r="B31" s="13" t="s">
        <v>547</v>
      </c>
      <c r="C31" s="12" t="s">
        <v>633</v>
      </c>
      <c r="D31" s="12" t="s">
        <v>97</v>
      </c>
      <c r="E31" s="16">
        <v>2</v>
      </c>
      <c r="F31" s="94"/>
      <c r="G31" s="15">
        <f t="shared" si="0"/>
        <v>0</v>
      </c>
      <c r="H31" s="13"/>
      <c r="I31" s="12"/>
      <c r="J31" s="33"/>
      <c r="K31" s="33"/>
      <c r="L31" s="33"/>
      <c r="M31" s="108"/>
      <c r="N31" s="108"/>
      <c r="O31" s="108"/>
    </row>
    <row r="32" spans="1:15" ht="30" customHeight="1">
      <c r="A32" s="12" t="s">
        <v>34</v>
      </c>
      <c r="B32" s="13" t="s">
        <v>548</v>
      </c>
      <c r="C32" s="12" t="s">
        <v>632</v>
      </c>
      <c r="D32" s="12" t="s">
        <v>97</v>
      </c>
      <c r="E32" s="16">
        <v>2</v>
      </c>
      <c r="F32" s="94"/>
      <c r="G32" s="15">
        <f t="shared" si="0"/>
        <v>0</v>
      </c>
      <c r="H32" s="13"/>
      <c r="I32" s="12"/>
      <c r="J32" s="33"/>
      <c r="K32" s="33"/>
      <c r="L32" s="33"/>
      <c r="M32" s="108"/>
      <c r="N32" s="108"/>
      <c r="O32" s="108"/>
    </row>
    <row r="33" spans="1:15" ht="30" customHeight="1">
      <c r="A33" s="12" t="s">
        <v>36</v>
      </c>
      <c r="B33" s="13" t="s">
        <v>272</v>
      </c>
      <c r="C33" s="12" t="s">
        <v>626</v>
      </c>
      <c r="D33" s="12" t="s">
        <v>97</v>
      </c>
      <c r="E33" s="16">
        <v>15</v>
      </c>
      <c r="F33" s="94"/>
      <c r="G33" s="15">
        <f t="shared" si="0"/>
        <v>0</v>
      </c>
      <c r="H33" s="13"/>
      <c r="I33" s="12"/>
      <c r="J33" s="33"/>
      <c r="K33" s="33"/>
      <c r="L33" s="33"/>
      <c r="M33" s="108"/>
      <c r="N33" s="108"/>
      <c r="O33" s="108"/>
    </row>
    <row r="34" spans="1:15" ht="30" customHeight="1">
      <c r="A34" s="12" t="s">
        <v>38</v>
      </c>
      <c r="B34" s="13" t="s">
        <v>274</v>
      </c>
      <c r="C34" s="12" t="s">
        <v>253</v>
      </c>
      <c r="D34" s="12" t="s">
        <v>97</v>
      </c>
      <c r="E34" s="16">
        <v>15</v>
      </c>
      <c r="F34" s="94"/>
      <c r="G34" s="15">
        <f t="shared" si="0"/>
        <v>0</v>
      </c>
      <c r="H34" s="13"/>
      <c r="I34" s="12"/>
      <c r="J34" s="33"/>
      <c r="K34" s="33"/>
      <c r="L34" s="33"/>
      <c r="M34" s="108"/>
      <c r="N34" s="108"/>
      <c r="O34" s="108"/>
    </row>
    <row r="35" spans="1:15" ht="30" customHeight="1">
      <c r="A35" s="12" t="s">
        <v>40</v>
      </c>
      <c r="B35" s="13" t="s">
        <v>275</v>
      </c>
      <c r="C35" s="12" t="s">
        <v>250</v>
      </c>
      <c r="D35" s="12" t="s">
        <v>97</v>
      </c>
      <c r="E35" s="16">
        <v>15</v>
      </c>
      <c r="F35" s="94"/>
      <c r="G35" s="15">
        <f t="shared" si="0"/>
        <v>0</v>
      </c>
      <c r="H35" s="13"/>
      <c r="I35" s="12"/>
      <c r="J35" s="33"/>
      <c r="K35" s="33"/>
      <c r="L35" s="33"/>
      <c r="M35" s="108"/>
      <c r="N35" s="108"/>
      <c r="O35" s="108"/>
    </row>
    <row r="36" spans="1:15" ht="30" customHeight="1">
      <c r="A36" s="12" t="s">
        <v>41</v>
      </c>
      <c r="B36" s="13" t="s">
        <v>276</v>
      </c>
      <c r="C36" s="12" t="s">
        <v>253</v>
      </c>
      <c r="D36" s="12" t="s">
        <v>97</v>
      </c>
      <c r="E36" s="16">
        <v>5</v>
      </c>
      <c r="F36" s="94"/>
      <c r="G36" s="15">
        <f t="shared" si="0"/>
        <v>0</v>
      </c>
      <c r="H36" s="13"/>
      <c r="I36" s="12"/>
      <c r="J36" s="33"/>
      <c r="K36" s="33"/>
      <c r="L36" s="33"/>
      <c r="M36" s="108"/>
      <c r="N36" s="108"/>
      <c r="O36" s="108"/>
    </row>
    <row r="37" spans="1:15" ht="30" customHeight="1">
      <c r="A37" s="12" t="s">
        <v>43</v>
      </c>
      <c r="B37" s="13" t="s">
        <v>277</v>
      </c>
      <c r="C37" s="12" t="s">
        <v>171</v>
      </c>
      <c r="D37" s="12" t="s">
        <v>97</v>
      </c>
      <c r="E37" s="16">
        <v>15</v>
      </c>
      <c r="F37" s="94"/>
      <c r="G37" s="15">
        <f t="shared" si="0"/>
        <v>0</v>
      </c>
      <c r="H37" s="13"/>
      <c r="I37" s="12"/>
      <c r="J37" s="33"/>
      <c r="K37" s="33"/>
      <c r="L37" s="33"/>
      <c r="M37" s="108"/>
      <c r="N37" s="108"/>
      <c r="O37" s="108"/>
    </row>
    <row r="38" spans="1:15" ht="30" customHeight="1">
      <c r="A38" s="12" t="s">
        <v>44</v>
      </c>
      <c r="B38" s="13" t="s">
        <v>556</v>
      </c>
      <c r="C38" s="12" t="s">
        <v>253</v>
      </c>
      <c r="D38" s="12" t="s">
        <v>97</v>
      </c>
      <c r="E38" s="16">
        <v>20</v>
      </c>
      <c r="F38" s="94"/>
      <c r="G38" s="15">
        <f t="shared" si="0"/>
        <v>0</v>
      </c>
      <c r="H38" s="13"/>
      <c r="I38" s="12"/>
      <c r="J38" s="33"/>
      <c r="K38" s="33"/>
      <c r="L38" s="33"/>
      <c r="M38" s="108"/>
      <c r="N38" s="108"/>
      <c r="O38" s="108"/>
    </row>
    <row r="39" spans="1:15" ht="30" customHeight="1">
      <c r="A39" s="12" t="s">
        <v>45</v>
      </c>
      <c r="B39" s="13" t="s">
        <v>628</v>
      </c>
      <c r="C39" s="12" t="s">
        <v>629</v>
      </c>
      <c r="D39" s="12" t="s">
        <v>97</v>
      </c>
      <c r="E39" s="16">
        <v>5</v>
      </c>
      <c r="F39" s="94"/>
      <c r="G39" s="15">
        <f t="shared" si="0"/>
        <v>0</v>
      </c>
      <c r="H39" s="13"/>
      <c r="I39" s="12"/>
      <c r="J39" s="33"/>
      <c r="K39" s="33"/>
      <c r="L39" s="33"/>
      <c r="M39" s="108"/>
      <c r="N39" s="108"/>
      <c r="O39" s="108"/>
    </row>
    <row r="40" spans="1:15" ht="30" customHeight="1">
      <c r="A40" s="12" t="s">
        <v>46</v>
      </c>
      <c r="B40" s="13" t="s">
        <v>630</v>
      </c>
      <c r="C40" s="12" t="s">
        <v>631</v>
      </c>
      <c r="D40" s="12" t="s">
        <v>97</v>
      </c>
      <c r="E40" s="16">
        <v>2</v>
      </c>
      <c r="F40" s="94"/>
      <c r="G40" s="15">
        <f t="shared" si="0"/>
        <v>0</v>
      </c>
      <c r="H40" s="13"/>
      <c r="I40" s="12"/>
      <c r="J40" s="33"/>
      <c r="K40" s="33"/>
      <c r="L40" s="33"/>
      <c r="M40" s="108"/>
      <c r="N40" s="108"/>
      <c r="O40" s="108"/>
    </row>
    <row r="41" spans="1:15" ht="30" customHeight="1">
      <c r="A41" s="12" t="s">
        <v>47</v>
      </c>
      <c r="B41" s="13" t="s">
        <v>616</v>
      </c>
      <c r="C41" s="12" t="s">
        <v>617</v>
      </c>
      <c r="D41" s="12" t="s">
        <v>97</v>
      </c>
      <c r="E41" s="16">
        <v>40</v>
      </c>
      <c r="F41" s="94"/>
      <c r="G41" s="15">
        <f t="shared" si="0"/>
        <v>0</v>
      </c>
      <c r="H41" s="13"/>
      <c r="I41" s="12"/>
      <c r="J41" s="33"/>
      <c r="K41" s="33"/>
      <c r="L41" s="33"/>
      <c r="M41" s="108"/>
      <c r="N41" s="108"/>
      <c r="O41" s="108"/>
    </row>
    <row r="42" spans="1:15" ht="30" customHeight="1">
      <c r="A42" s="12" t="s">
        <v>48</v>
      </c>
      <c r="B42" s="13" t="s">
        <v>622</v>
      </c>
      <c r="C42" s="12" t="s">
        <v>105</v>
      </c>
      <c r="D42" s="12" t="s">
        <v>97</v>
      </c>
      <c r="E42" s="16">
        <v>20</v>
      </c>
      <c r="F42" s="94"/>
      <c r="G42" s="15">
        <f t="shared" si="0"/>
        <v>0</v>
      </c>
      <c r="H42" s="13"/>
      <c r="I42" s="12"/>
      <c r="J42" s="33"/>
      <c r="K42" s="33"/>
      <c r="L42" s="33"/>
      <c r="M42" s="108"/>
      <c r="N42" s="108"/>
      <c r="O42" s="108"/>
    </row>
    <row r="43" spans="1:15" ht="30" customHeight="1">
      <c r="A43" s="12" t="s">
        <v>50</v>
      </c>
      <c r="B43" s="13" t="s">
        <v>627</v>
      </c>
      <c r="C43" s="12" t="s">
        <v>577</v>
      </c>
      <c r="D43" s="12" t="s">
        <v>97</v>
      </c>
      <c r="E43" s="16">
        <v>5</v>
      </c>
      <c r="F43" s="94"/>
      <c r="G43" s="15">
        <f t="shared" si="0"/>
        <v>0</v>
      </c>
      <c r="H43" s="13"/>
      <c r="I43" s="12"/>
      <c r="J43" s="33"/>
      <c r="K43" s="33"/>
      <c r="L43" s="33"/>
      <c r="M43" s="108"/>
      <c r="N43" s="108"/>
      <c r="O43" s="108"/>
    </row>
    <row r="44" spans="1:15" ht="30" customHeight="1">
      <c r="A44" s="12" t="s">
        <v>52</v>
      </c>
      <c r="B44" s="13" t="s">
        <v>278</v>
      </c>
      <c r="C44" s="12" t="s">
        <v>279</v>
      </c>
      <c r="D44" s="12" t="s">
        <v>97</v>
      </c>
      <c r="E44" s="16">
        <v>200</v>
      </c>
      <c r="F44" s="94"/>
      <c r="G44" s="15">
        <f t="shared" si="0"/>
        <v>0</v>
      </c>
      <c r="H44" s="13"/>
      <c r="I44" s="12"/>
      <c r="J44" s="33"/>
      <c r="K44" s="33"/>
      <c r="L44" s="33"/>
      <c r="M44" s="108"/>
      <c r="N44" s="108"/>
      <c r="O44" s="108"/>
    </row>
    <row r="45" spans="1:15" ht="30" customHeight="1">
      <c r="A45" s="12" t="s">
        <v>53</v>
      </c>
      <c r="B45" s="13" t="s">
        <v>647</v>
      </c>
      <c r="C45" s="12" t="s">
        <v>99</v>
      </c>
      <c r="D45" s="12" t="s">
        <v>97</v>
      </c>
      <c r="E45" s="16">
        <v>1200</v>
      </c>
      <c r="F45" s="94"/>
      <c r="G45" s="15">
        <f t="shared" si="0"/>
        <v>0</v>
      </c>
      <c r="H45" s="13"/>
      <c r="I45" s="12"/>
      <c r="J45" s="33"/>
      <c r="K45" s="33"/>
      <c r="L45" s="33"/>
      <c r="M45" s="108"/>
      <c r="N45" s="108"/>
      <c r="O45" s="108"/>
    </row>
    <row r="46" spans="1:15" ht="30" customHeight="1">
      <c r="A46" s="12" t="s">
        <v>54</v>
      </c>
      <c r="B46" s="13" t="s">
        <v>648</v>
      </c>
      <c r="C46" s="12" t="s">
        <v>99</v>
      </c>
      <c r="D46" s="12" t="s">
        <v>97</v>
      </c>
      <c r="E46" s="16">
        <v>10</v>
      </c>
      <c r="F46" s="94"/>
      <c r="G46" s="15">
        <f t="shared" si="0"/>
        <v>0</v>
      </c>
      <c r="H46" s="13"/>
      <c r="I46" s="12"/>
      <c r="J46" s="33"/>
      <c r="K46" s="33"/>
      <c r="L46" s="33"/>
      <c r="M46" s="108"/>
      <c r="N46" s="108"/>
      <c r="O46" s="108"/>
    </row>
    <row r="47" spans="1:15" ht="30" customHeight="1">
      <c r="A47" s="12" t="s">
        <v>55</v>
      </c>
      <c r="B47" s="13" t="s">
        <v>280</v>
      </c>
      <c r="C47" s="12" t="s">
        <v>99</v>
      </c>
      <c r="D47" s="12" t="s">
        <v>97</v>
      </c>
      <c r="E47" s="16">
        <v>80</v>
      </c>
      <c r="F47" s="94"/>
      <c r="G47" s="15">
        <f t="shared" si="0"/>
        <v>0</v>
      </c>
      <c r="H47" s="13"/>
      <c r="I47" s="12"/>
      <c r="J47" s="33"/>
      <c r="K47" s="33"/>
      <c r="L47" s="33"/>
      <c r="M47" s="108"/>
      <c r="N47" s="108"/>
      <c r="O47" s="108"/>
    </row>
    <row r="48" spans="1:15" ht="30" customHeight="1">
      <c r="A48" s="12" t="s">
        <v>57</v>
      </c>
      <c r="B48" s="13" t="s">
        <v>649</v>
      </c>
      <c r="C48" s="12" t="s">
        <v>650</v>
      </c>
      <c r="D48" s="12" t="s">
        <v>97</v>
      </c>
      <c r="E48" s="16">
        <v>5</v>
      </c>
      <c r="F48" s="94"/>
      <c r="G48" s="15">
        <f t="shared" si="0"/>
        <v>0</v>
      </c>
      <c r="H48" s="13"/>
      <c r="I48" s="12"/>
      <c r="J48" s="33"/>
      <c r="K48" s="33"/>
      <c r="L48" s="33"/>
      <c r="M48" s="108"/>
      <c r="N48" s="108"/>
      <c r="O48" s="108"/>
    </row>
    <row r="49" spans="1:15" ht="30" customHeight="1">
      <c r="A49" s="12" t="s">
        <v>59</v>
      </c>
      <c r="B49" s="13" t="s">
        <v>643</v>
      </c>
      <c r="C49" s="12" t="s">
        <v>577</v>
      </c>
      <c r="D49" s="12" t="s">
        <v>97</v>
      </c>
      <c r="E49" s="16">
        <v>100</v>
      </c>
      <c r="F49" s="94"/>
      <c r="G49" s="15">
        <f t="shared" si="0"/>
        <v>0</v>
      </c>
      <c r="H49" s="13"/>
      <c r="I49" s="12"/>
      <c r="J49" s="33"/>
      <c r="K49" s="33"/>
      <c r="L49" s="33"/>
      <c r="M49" s="108"/>
      <c r="N49" s="108"/>
      <c r="O49" s="108"/>
    </row>
    <row r="50" spans="1:15" ht="30" customHeight="1">
      <c r="A50" s="12" t="s">
        <v>61</v>
      </c>
      <c r="B50" s="13" t="s">
        <v>644</v>
      </c>
      <c r="C50" s="12" t="s">
        <v>577</v>
      </c>
      <c r="D50" s="12" t="s">
        <v>97</v>
      </c>
      <c r="E50" s="16">
        <v>100</v>
      </c>
      <c r="F50" s="94"/>
      <c r="G50" s="15">
        <f t="shared" si="0"/>
        <v>0</v>
      </c>
      <c r="H50" s="13"/>
      <c r="I50" s="12"/>
      <c r="J50" s="33"/>
      <c r="K50" s="33"/>
      <c r="L50" s="33"/>
      <c r="M50" s="108"/>
      <c r="N50" s="108"/>
      <c r="O50" s="108"/>
    </row>
    <row r="51" spans="1:15" ht="30" customHeight="1">
      <c r="A51" s="12" t="s">
        <v>63</v>
      </c>
      <c r="B51" s="13" t="s">
        <v>645</v>
      </c>
      <c r="C51" s="12" t="s">
        <v>646</v>
      </c>
      <c r="D51" s="12" t="s">
        <v>97</v>
      </c>
      <c r="E51" s="16">
        <v>20</v>
      </c>
      <c r="F51" s="94"/>
      <c r="G51" s="15">
        <f t="shared" si="0"/>
        <v>0</v>
      </c>
      <c r="H51" s="13"/>
      <c r="I51" s="12"/>
      <c r="J51" s="33"/>
      <c r="K51" s="33"/>
      <c r="L51" s="33"/>
      <c r="M51" s="108"/>
      <c r="N51" s="108"/>
      <c r="O51" s="108"/>
    </row>
    <row r="52" spans="1:15" ht="30" customHeight="1">
      <c r="A52" s="12" t="s">
        <v>65</v>
      </c>
      <c r="B52" s="13" t="s">
        <v>651</v>
      </c>
      <c r="C52" s="12" t="s">
        <v>281</v>
      </c>
      <c r="D52" s="12" t="s">
        <v>97</v>
      </c>
      <c r="E52" s="16">
        <v>40</v>
      </c>
      <c r="F52" s="94"/>
      <c r="G52" s="15">
        <f t="shared" si="0"/>
        <v>0</v>
      </c>
      <c r="H52" s="13"/>
      <c r="I52" s="12"/>
      <c r="J52" s="33"/>
      <c r="K52" s="33"/>
      <c r="L52" s="33"/>
      <c r="M52" s="108"/>
      <c r="N52" s="108"/>
      <c r="O52" s="108"/>
    </row>
    <row r="53" spans="1:15" ht="30" customHeight="1">
      <c r="A53" s="12" t="s">
        <v>67</v>
      </c>
      <c r="B53" s="13" t="s">
        <v>282</v>
      </c>
      <c r="C53" s="12" t="s">
        <v>171</v>
      </c>
      <c r="D53" s="12" t="s">
        <v>97</v>
      </c>
      <c r="E53" s="16">
        <v>600</v>
      </c>
      <c r="F53" s="94"/>
      <c r="G53" s="15">
        <f t="shared" si="0"/>
        <v>0</v>
      </c>
      <c r="H53" s="13"/>
      <c r="I53" s="12"/>
      <c r="J53" s="33"/>
      <c r="K53" s="33"/>
      <c r="L53" s="33"/>
      <c r="M53" s="108"/>
      <c r="N53" s="108"/>
      <c r="O53" s="108"/>
    </row>
    <row r="54" spans="1:15" ht="30" customHeight="1">
      <c r="A54" s="12" t="s">
        <v>69</v>
      </c>
      <c r="B54" s="13" t="s">
        <v>636</v>
      </c>
      <c r="C54" s="12" t="s">
        <v>281</v>
      </c>
      <c r="D54" s="12" t="s">
        <v>97</v>
      </c>
      <c r="E54" s="16">
        <v>10</v>
      </c>
      <c r="F54" s="94"/>
      <c r="G54" s="15">
        <f t="shared" si="0"/>
        <v>0</v>
      </c>
      <c r="H54" s="13"/>
      <c r="I54" s="12"/>
      <c r="J54" s="33"/>
      <c r="K54" s="33"/>
      <c r="L54" s="33"/>
      <c r="M54" s="108"/>
      <c r="N54" s="108"/>
      <c r="O54" s="108"/>
    </row>
    <row r="55" spans="1:15" ht="30" customHeight="1">
      <c r="A55" s="12" t="s">
        <v>71</v>
      </c>
      <c r="B55" s="13" t="s">
        <v>637</v>
      </c>
      <c r="C55" s="12" t="s">
        <v>638</v>
      </c>
      <c r="D55" s="12" t="s">
        <v>97</v>
      </c>
      <c r="E55" s="16">
        <v>210</v>
      </c>
      <c r="F55" s="94"/>
      <c r="G55" s="15">
        <f t="shared" si="0"/>
        <v>0</v>
      </c>
      <c r="H55" s="13"/>
      <c r="I55" s="12"/>
      <c r="J55" s="33"/>
      <c r="K55" s="33"/>
      <c r="L55" s="33"/>
      <c r="M55" s="108"/>
      <c r="N55" s="108"/>
      <c r="O55" s="108"/>
    </row>
    <row r="56" spans="1:15" ht="30" customHeight="1">
      <c r="A56" s="12" t="s">
        <v>73</v>
      </c>
      <c r="B56" s="13" t="s">
        <v>640</v>
      </c>
      <c r="C56" s="12" t="s">
        <v>639</v>
      </c>
      <c r="D56" s="12" t="s">
        <v>97</v>
      </c>
      <c r="E56" s="16">
        <v>620</v>
      </c>
      <c r="F56" s="94"/>
      <c r="G56" s="15">
        <f t="shared" si="0"/>
        <v>0</v>
      </c>
      <c r="H56" s="13"/>
      <c r="I56" s="12"/>
      <c r="J56" s="33"/>
      <c r="K56" s="33"/>
      <c r="L56" s="33"/>
      <c r="M56" s="108"/>
      <c r="N56" s="108"/>
      <c r="O56" s="108"/>
    </row>
    <row r="57" spans="1:15" ht="30" customHeight="1">
      <c r="A57" s="12" t="s">
        <v>75</v>
      </c>
      <c r="B57" s="13" t="s">
        <v>641</v>
      </c>
      <c r="C57" s="12" t="s">
        <v>642</v>
      </c>
      <c r="D57" s="12" t="s">
        <v>97</v>
      </c>
      <c r="E57" s="16">
        <v>280</v>
      </c>
      <c r="F57" s="94"/>
      <c r="G57" s="15">
        <f t="shared" si="0"/>
        <v>0</v>
      </c>
      <c r="H57" s="13"/>
      <c r="I57" s="12"/>
      <c r="J57" s="33"/>
      <c r="K57" s="33"/>
      <c r="L57" s="33"/>
      <c r="M57" s="108"/>
      <c r="N57" s="108"/>
      <c r="O57" s="108"/>
    </row>
    <row r="58" spans="1:15" ht="42.5" customHeight="1">
      <c r="A58" s="12" t="s">
        <v>77</v>
      </c>
      <c r="B58" s="13" t="s">
        <v>652</v>
      </c>
      <c r="C58" s="12" t="s">
        <v>653</v>
      </c>
      <c r="D58" s="12" t="s">
        <v>97</v>
      </c>
      <c r="E58" s="16">
        <v>70</v>
      </c>
      <c r="F58" s="94"/>
      <c r="G58" s="15">
        <f t="shared" si="0"/>
        <v>0</v>
      </c>
      <c r="H58" s="13"/>
      <c r="I58" s="12"/>
      <c r="J58" s="33"/>
      <c r="K58" s="33"/>
      <c r="L58" s="33"/>
      <c r="M58" s="108"/>
      <c r="N58" s="108"/>
      <c r="O58" s="108"/>
    </row>
    <row r="59" spans="1:15" ht="30" customHeight="1">
      <c r="A59" s="12" t="s">
        <v>78</v>
      </c>
      <c r="B59" s="13" t="s">
        <v>284</v>
      </c>
      <c r="C59" s="12" t="s">
        <v>572</v>
      </c>
      <c r="D59" s="12" t="s">
        <v>97</v>
      </c>
      <c r="E59" s="16">
        <v>220</v>
      </c>
      <c r="F59" s="94"/>
      <c r="G59" s="15">
        <f t="shared" si="0"/>
        <v>0</v>
      </c>
      <c r="H59" s="13"/>
      <c r="I59" s="12"/>
      <c r="J59" s="33"/>
      <c r="K59" s="33"/>
      <c r="L59" s="33"/>
      <c r="M59" s="108"/>
      <c r="N59" s="108"/>
      <c r="O59" s="108"/>
    </row>
    <row r="60" spans="1:15" ht="30" customHeight="1">
      <c r="A60" s="12" t="s">
        <v>80</v>
      </c>
      <c r="B60" s="13" t="s">
        <v>654</v>
      </c>
      <c r="C60" s="12" t="s">
        <v>572</v>
      </c>
      <c r="D60" s="12" t="s">
        <v>97</v>
      </c>
      <c r="E60" s="16">
        <v>370</v>
      </c>
      <c r="F60" s="94"/>
      <c r="G60" s="15">
        <f t="shared" si="0"/>
        <v>0</v>
      </c>
      <c r="H60" s="13"/>
      <c r="I60" s="12"/>
      <c r="J60" s="33"/>
      <c r="K60" s="33"/>
      <c r="L60" s="33"/>
      <c r="M60" s="108"/>
      <c r="N60" s="108"/>
      <c r="O60" s="108"/>
    </row>
    <row r="61" spans="1:15" ht="30" customHeight="1">
      <c r="A61" s="12" t="s">
        <v>82</v>
      </c>
      <c r="B61" s="13" t="s">
        <v>286</v>
      </c>
      <c r="C61" s="12" t="s">
        <v>287</v>
      </c>
      <c r="D61" s="12" t="s">
        <v>97</v>
      </c>
      <c r="E61" s="16">
        <v>20</v>
      </c>
      <c r="F61" s="94"/>
      <c r="G61" s="15">
        <f t="shared" si="0"/>
        <v>0</v>
      </c>
      <c r="H61" s="13"/>
      <c r="I61" s="12"/>
      <c r="J61" s="33"/>
      <c r="K61" s="33"/>
      <c r="L61" s="33"/>
      <c r="M61" s="108"/>
      <c r="N61" s="108"/>
      <c r="O61" s="108"/>
    </row>
    <row r="62" spans="1:15" ht="30" customHeight="1">
      <c r="A62" s="12" t="s">
        <v>84</v>
      </c>
      <c r="B62" s="13" t="s">
        <v>286</v>
      </c>
      <c r="C62" s="12" t="s">
        <v>655</v>
      </c>
      <c r="D62" s="12" t="s">
        <v>97</v>
      </c>
      <c r="E62" s="16">
        <v>20</v>
      </c>
      <c r="F62" s="94"/>
      <c r="G62" s="15">
        <f t="shared" si="0"/>
        <v>0</v>
      </c>
      <c r="H62" s="13"/>
      <c r="I62" s="12"/>
      <c r="J62" s="33"/>
      <c r="K62" s="33"/>
      <c r="L62" s="33"/>
      <c r="M62" s="108"/>
      <c r="N62" s="108"/>
      <c r="O62" s="108"/>
    </row>
    <row r="63" spans="1:15" ht="30" customHeight="1">
      <c r="A63" s="12" t="s">
        <v>85</v>
      </c>
      <c r="B63" s="13" t="s">
        <v>656</v>
      </c>
      <c r="C63" s="12" t="s">
        <v>657</v>
      </c>
      <c r="D63" s="12" t="s">
        <v>97</v>
      </c>
      <c r="E63" s="16">
        <v>20</v>
      </c>
      <c r="F63" s="94"/>
      <c r="G63" s="15">
        <f t="shared" si="0"/>
        <v>0</v>
      </c>
      <c r="H63" s="13"/>
      <c r="I63" s="12"/>
      <c r="J63" s="33"/>
      <c r="K63" s="33"/>
      <c r="L63" s="33"/>
      <c r="M63" s="108"/>
      <c r="N63" s="108"/>
      <c r="O63" s="108"/>
    </row>
    <row r="64" spans="1:15" ht="30" customHeight="1">
      <c r="A64" s="12" t="s">
        <v>86</v>
      </c>
      <c r="B64" s="13" t="s">
        <v>288</v>
      </c>
      <c r="C64" s="12" t="s">
        <v>629</v>
      </c>
      <c r="D64" s="12" t="s">
        <v>97</v>
      </c>
      <c r="E64" s="16">
        <v>40</v>
      </c>
      <c r="F64" s="94"/>
      <c r="G64" s="15">
        <f t="shared" si="0"/>
        <v>0</v>
      </c>
      <c r="H64" s="13"/>
      <c r="I64" s="12"/>
      <c r="J64" s="33"/>
      <c r="K64" s="33"/>
      <c r="L64" s="33"/>
      <c r="M64" s="108"/>
      <c r="N64" s="108"/>
      <c r="O64" s="108"/>
    </row>
    <row r="65" spans="1:15" ht="30" customHeight="1">
      <c r="A65" s="12" t="s">
        <v>131</v>
      </c>
      <c r="B65" s="13" t="s">
        <v>668</v>
      </c>
      <c r="C65" s="12" t="s">
        <v>629</v>
      </c>
      <c r="D65" s="12" t="s">
        <v>97</v>
      </c>
      <c r="E65" s="16">
        <v>40</v>
      </c>
      <c r="F65" s="94"/>
      <c r="G65" s="15">
        <f t="shared" si="0"/>
        <v>0</v>
      </c>
      <c r="H65" s="13"/>
      <c r="I65" s="12"/>
      <c r="J65" s="33"/>
      <c r="K65" s="33"/>
      <c r="L65" s="33"/>
      <c r="M65" s="108"/>
      <c r="N65" s="108"/>
      <c r="O65" s="108"/>
    </row>
    <row r="66" spans="1:15" ht="30" customHeight="1">
      <c r="A66" s="12" t="s">
        <v>132</v>
      </c>
      <c r="B66" s="13" t="s">
        <v>289</v>
      </c>
      <c r="C66" s="12" t="s">
        <v>658</v>
      </c>
      <c r="D66" s="12" t="s">
        <v>97</v>
      </c>
      <c r="E66" s="12">
        <v>50</v>
      </c>
      <c r="F66" s="94"/>
      <c r="G66" s="15">
        <f t="shared" si="0"/>
        <v>0</v>
      </c>
      <c r="H66" s="13"/>
      <c r="I66" s="12"/>
      <c r="J66" s="33"/>
      <c r="K66" s="33"/>
      <c r="L66" s="33"/>
      <c r="M66" s="108"/>
      <c r="N66" s="108"/>
      <c r="O66" s="108"/>
    </row>
    <row r="67" spans="1:15" ht="30" customHeight="1">
      <c r="A67" s="12" t="s">
        <v>133</v>
      </c>
      <c r="B67" s="13" t="s">
        <v>289</v>
      </c>
      <c r="C67" s="12" t="s">
        <v>659</v>
      </c>
      <c r="D67" s="12" t="s">
        <v>97</v>
      </c>
      <c r="E67" s="12">
        <v>80</v>
      </c>
      <c r="F67" s="94"/>
      <c r="G67" s="15">
        <f t="shared" si="0"/>
        <v>0</v>
      </c>
      <c r="H67" s="13"/>
      <c r="I67" s="12"/>
      <c r="J67" s="33"/>
      <c r="K67" s="33"/>
      <c r="L67" s="33"/>
      <c r="M67" s="108"/>
      <c r="N67" s="108"/>
      <c r="O67" s="108"/>
    </row>
    <row r="68" spans="1:15" ht="30" customHeight="1">
      <c r="A68" s="12" t="s">
        <v>135</v>
      </c>
      <c r="B68" s="13" t="s">
        <v>290</v>
      </c>
      <c r="C68" s="12" t="s">
        <v>230</v>
      </c>
      <c r="D68" s="12" t="s">
        <v>97</v>
      </c>
      <c r="E68" s="16">
        <v>30</v>
      </c>
      <c r="F68" s="94"/>
      <c r="G68" s="15">
        <f t="shared" si="0"/>
        <v>0</v>
      </c>
      <c r="H68" s="13"/>
      <c r="I68" s="12"/>
      <c r="J68" s="33"/>
      <c r="K68" s="33"/>
      <c r="L68" s="33"/>
      <c r="M68" s="108"/>
      <c r="N68" s="108"/>
      <c r="O68" s="108"/>
    </row>
    <row r="69" spans="1:15" ht="30" customHeight="1">
      <c r="A69" s="12" t="s">
        <v>137</v>
      </c>
      <c r="B69" s="13" t="s">
        <v>291</v>
      </c>
      <c r="C69" s="12" t="s">
        <v>658</v>
      </c>
      <c r="D69" s="12" t="s">
        <v>97</v>
      </c>
      <c r="E69" s="16">
        <v>300</v>
      </c>
      <c r="F69" s="94"/>
      <c r="G69" s="15">
        <f t="shared" si="0"/>
        <v>0</v>
      </c>
      <c r="H69" s="13"/>
      <c r="I69" s="12"/>
      <c r="J69" s="33"/>
      <c r="K69" s="33"/>
      <c r="L69" s="33"/>
      <c r="M69" s="108"/>
      <c r="N69" s="108"/>
      <c r="O69" s="108"/>
    </row>
    <row r="70" spans="1:15" ht="30" customHeight="1">
      <c r="A70" s="12" t="s">
        <v>139</v>
      </c>
      <c r="B70" s="13" t="s">
        <v>291</v>
      </c>
      <c r="C70" s="12" t="s">
        <v>285</v>
      </c>
      <c r="D70" s="12" t="s">
        <v>97</v>
      </c>
      <c r="E70" s="16">
        <v>200</v>
      </c>
      <c r="F70" s="94"/>
      <c r="G70" s="15">
        <f t="shared" si="0"/>
        <v>0</v>
      </c>
      <c r="H70" s="13"/>
      <c r="I70" s="12"/>
      <c r="J70" s="33"/>
      <c r="K70" s="33"/>
      <c r="L70" s="33"/>
      <c r="M70" s="108"/>
      <c r="N70" s="108"/>
      <c r="O70" s="108"/>
    </row>
    <row r="71" spans="1:15" ht="30" customHeight="1">
      <c r="A71" s="12" t="s">
        <v>141</v>
      </c>
      <c r="B71" s="13" t="s">
        <v>660</v>
      </c>
      <c r="C71" s="12" t="s">
        <v>293</v>
      </c>
      <c r="D71" s="12" t="s">
        <v>97</v>
      </c>
      <c r="E71" s="16">
        <v>50</v>
      </c>
      <c r="F71" s="94"/>
      <c r="G71" s="15">
        <f t="shared" si="0"/>
        <v>0</v>
      </c>
      <c r="H71" s="13"/>
      <c r="I71" s="12"/>
      <c r="J71" s="33"/>
      <c r="K71" s="33"/>
      <c r="L71" s="33"/>
      <c r="M71" s="108"/>
      <c r="N71" s="108"/>
      <c r="O71" s="108"/>
    </row>
    <row r="72" spans="1:15" ht="30" customHeight="1">
      <c r="A72" s="12" t="s">
        <v>142</v>
      </c>
      <c r="B72" s="13" t="s">
        <v>294</v>
      </c>
      <c r="C72" s="12" t="s">
        <v>293</v>
      </c>
      <c r="D72" s="12" t="s">
        <v>97</v>
      </c>
      <c r="E72" s="16">
        <v>310</v>
      </c>
      <c r="F72" s="94"/>
      <c r="G72" s="15">
        <f t="shared" si="0"/>
        <v>0</v>
      </c>
      <c r="H72" s="13"/>
      <c r="I72" s="12"/>
      <c r="J72" s="33"/>
      <c r="K72" s="33"/>
      <c r="L72" s="33"/>
      <c r="M72" s="108"/>
      <c r="N72" s="108"/>
      <c r="O72" s="108"/>
    </row>
    <row r="73" spans="1:15" ht="30" customHeight="1">
      <c r="A73" s="12" t="s">
        <v>143</v>
      </c>
      <c r="B73" s="13" t="s">
        <v>661</v>
      </c>
      <c r="C73" s="12" t="s">
        <v>281</v>
      </c>
      <c r="D73" s="12" t="s">
        <v>97</v>
      </c>
      <c r="E73" s="16">
        <v>4</v>
      </c>
      <c r="F73" s="94"/>
      <c r="G73" s="15">
        <f t="shared" si="0"/>
        <v>0</v>
      </c>
      <c r="H73" s="13"/>
      <c r="I73" s="12"/>
      <c r="J73" s="33"/>
      <c r="K73" s="33"/>
      <c r="L73" s="33"/>
      <c r="M73" s="108"/>
      <c r="N73" s="108"/>
      <c r="O73" s="108"/>
    </row>
    <row r="74" spans="1:15" ht="30" customHeight="1">
      <c r="A74" s="12" t="s">
        <v>144</v>
      </c>
      <c r="B74" s="13" t="s">
        <v>292</v>
      </c>
      <c r="C74" s="12" t="s">
        <v>283</v>
      </c>
      <c r="D74" s="12" t="s">
        <v>97</v>
      </c>
      <c r="E74" s="16">
        <v>25</v>
      </c>
      <c r="F74" s="94"/>
      <c r="G74" s="15">
        <f t="shared" si="0"/>
        <v>0</v>
      </c>
      <c r="H74" s="13"/>
      <c r="I74" s="12"/>
      <c r="J74" s="33"/>
      <c r="K74" s="33"/>
      <c r="L74" s="33"/>
      <c r="M74" s="108"/>
      <c r="N74" s="108"/>
      <c r="O74" s="108"/>
    </row>
    <row r="75" spans="1:15" ht="30" customHeight="1">
      <c r="A75" s="12" t="s">
        <v>145</v>
      </c>
      <c r="B75" s="13" t="s">
        <v>670</v>
      </c>
      <c r="C75" s="12" t="s">
        <v>663</v>
      </c>
      <c r="D75" s="12" t="s">
        <v>97</v>
      </c>
      <c r="E75" s="16">
        <v>115</v>
      </c>
      <c r="F75" s="94"/>
      <c r="G75" s="15">
        <f t="shared" si="0"/>
        <v>0</v>
      </c>
      <c r="H75" s="13"/>
      <c r="I75" s="12"/>
      <c r="J75" s="33"/>
      <c r="K75" s="33"/>
      <c r="L75" s="33"/>
      <c r="M75" s="108"/>
      <c r="N75" s="108"/>
      <c r="O75" s="108"/>
    </row>
    <row r="76" spans="1:15" ht="30" customHeight="1">
      <c r="A76" s="12" t="s">
        <v>146</v>
      </c>
      <c r="B76" s="13" t="s">
        <v>671</v>
      </c>
      <c r="C76" s="12" t="s">
        <v>230</v>
      </c>
      <c r="D76" s="12" t="s">
        <v>97</v>
      </c>
      <c r="E76" s="16">
        <v>115</v>
      </c>
      <c r="F76" s="94"/>
      <c r="G76" s="15">
        <f t="shared" si="0"/>
        <v>0</v>
      </c>
      <c r="H76" s="13"/>
      <c r="I76" s="12"/>
      <c r="J76" s="33"/>
      <c r="K76" s="33"/>
      <c r="L76" s="33"/>
      <c r="M76" s="108"/>
      <c r="N76" s="108"/>
      <c r="O76" s="108"/>
    </row>
    <row r="77" spans="1:15" ht="30" customHeight="1">
      <c r="A77" s="12" t="s">
        <v>147</v>
      </c>
      <c r="B77" s="13" t="s">
        <v>669</v>
      </c>
      <c r="C77" s="12" t="s">
        <v>230</v>
      </c>
      <c r="D77" s="12" t="s">
        <v>97</v>
      </c>
      <c r="E77" s="16">
        <v>125</v>
      </c>
      <c r="F77" s="94"/>
      <c r="G77" s="15">
        <f t="shared" si="0"/>
        <v>0</v>
      </c>
      <c r="H77" s="13"/>
      <c r="I77" s="12"/>
      <c r="J77" s="33"/>
      <c r="K77" s="33"/>
      <c r="L77" s="33"/>
      <c r="M77" s="108"/>
      <c r="N77" s="108"/>
      <c r="O77" s="108"/>
    </row>
    <row r="78" spans="1:15" ht="30" customHeight="1">
      <c r="A78" s="12" t="s">
        <v>148</v>
      </c>
      <c r="B78" s="13" t="s">
        <v>662</v>
      </c>
      <c r="C78" s="12" t="s">
        <v>663</v>
      </c>
      <c r="D78" s="12" t="s">
        <v>97</v>
      </c>
      <c r="E78" s="16">
        <v>70</v>
      </c>
      <c r="F78" s="94"/>
      <c r="G78" s="15">
        <f t="shared" si="0"/>
        <v>0</v>
      </c>
      <c r="H78" s="13"/>
      <c r="I78" s="12"/>
      <c r="J78" s="33"/>
      <c r="K78" s="33"/>
      <c r="L78" s="33"/>
      <c r="M78" s="108"/>
      <c r="N78" s="108"/>
      <c r="O78" s="108"/>
    </row>
    <row r="79" spans="1:15" ht="30" customHeight="1">
      <c r="A79" s="12" t="s">
        <v>149</v>
      </c>
      <c r="B79" s="13" t="s">
        <v>662</v>
      </c>
      <c r="C79" s="12" t="s">
        <v>302</v>
      </c>
      <c r="D79" s="12" t="s">
        <v>97</v>
      </c>
      <c r="E79" s="16">
        <v>8</v>
      </c>
      <c r="F79" s="94"/>
      <c r="G79" s="15">
        <f t="shared" si="0"/>
        <v>0</v>
      </c>
      <c r="H79" s="13"/>
      <c r="I79" s="12"/>
      <c r="J79" s="33"/>
      <c r="K79" s="33"/>
      <c r="L79" s="33"/>
      <c r="M79" s="108"/>
      <c r="N79" s="108"/>
      <c r="O79" s="108"/>
    </row>
    <row r="80" spans="1:15" ht="30" customHeight="1">
      <c r="A80" s="12" t="s">
        <v>150</v>
      </c>
      <c r="B80" s="13" t="s">
        <v>295</v>
      </c>
      <c r="C80" s="12" t="s">
        <v>296</v>
      </c>
      <c r="D80" s="12" t="s">
        <v>97</v>
      </c>
      <c r="E80" s="16">
        <v>220</v>
      </c>
      <c r="F80" s="94"/>
      <c r="G80" s="15">
        <f t="shared" si="0"/>
        <v>0</v>
      </c>
      <c r="H80" s="13"/>
      <c r="I80" s="12"/>
      <c r="J80" s="33"/>
      <c r="K80" s="33"/>
      <c r="L80" s="33"/>
      <c r="M80" s="108"/>
      <c r="N80" s="108"/>
      <c r="O80" s="108"/>
    </row>
    <row r="81" spans="1:15" ht="30" customHeight="1">
      <c r="A81" s="12" t="s">
        <v>151</v>
      </c>
      <c r="B81" s="13" t="s">
        <v>664</v>
      </c>
      <c r="C81" s="12" t="s">
        <v>665</v>
      </c>
      <c r="D81" s="12" t="s">
        <v>97</v>
      </c>
      <c r="E81" s="16">
        <v>10</v>
      </c>
      <c r="F81" s="94"/>
      <c r="G81" s="15">
        <f t="shared" si="0"/>
        <v>0</v>
      </c>
      <c r="H81" s="13"/>
      <c r="I81" s="12"/>
      <c r="J81" s="33"/>
      <c r="K81" s="33"/>
      <c r="L81" s="33"/>
      <c r="M81" s="108"/>
      <c r="N81" s="108"/>
      <c r="O81" s="108"/>
    </row>
    <row r="82" spans="1:15" ht="30" customHeight="1">
      <c r="A82" s="12" t="s">
        <v>152</v>
      </c>
      <c r="B82" s="13" t="s">
        <v>666</v>
      </c>
      <c r="C82" s="12" t="s">
        <v>113</v>
      </c>
      <c r="D82" s="12" t="s">
        <v>97</v>
      </c>
      <c r="E82" s="16">
        <v>10</v>
      </c>
      <c r="F82" s="94"/>
      <c r="G82" s="15">
        <f t="shared" si="0"/>
        <v>0</v>
      </c>
      <c r="H82" s="13"/>
      <c r="I82" s="12"/>
      <c r="J82" s="33"/>
      <c r="K82" s="33"/>
      <c r="L82" s="33"/>
      <c r="M82" s="108"/>
      <c r="N82" s="108"/>
      <c r="O82" s="108"/>
    </row>
    <row r="83" spans="1:15" ht="30" customHeight="1">
      <c r="A83" s="12" t="s">
        <v>153</v>
      </c>
      <c r="B83" s="13" t="s">
        <v>672</v>
      </c>
      <c r="C83" s="12" t="s">
        <v>228</v>
      </c>
      <c r="D83" s="12" t="s">
        <v>97</v>
      </c>
      <c r="E83" s="16">
        <v>5</v>
      </c>
      <c r="F83" s="94"/>
      <c r="G83" s="15">
        <f t="shared" si="0"/>
        <v>0</v>
      </c>
      <c r="H83" s="13"/>
      <c r="I83" s="12"/>
      <c r="J83" s="33"/>
      <c r="K83" s="33"/>
      <c r="L83" s="33"/>
      <c r="M83" s="108"/>
      <c r="N83" s="108"/>
      <c r="O83" s="108"/>
    </row>
    <row r="84" spans="1:15" ht="30" customHeight="1">
      <c r="A84" s="12" t="s">
        <v>154</v>
      </c>
      <c r="B84" s="13" t="s">
        <v>297</v>
      </c>
      <c r="C84" s="12" t="s">
        <v>298</v>
      </c>
      <c r="D84" s="12" t="s">
        <v>97</v>
      </c>
      <c r="E84" s="16">
        <v>600</v>
      </c>
      <c r="F84" s="94"/>
      <c r="G84" s="15">
        <f t="shared" si="0"/>
        <v>0</v>
      </c>
      <c r="H84" s="13"/>
      <c r="I84" s="12"/>
      <c r="J84" s="33"/>
      <c r="K84" s="33"/>
      <c r="L84" s="33"/>
      <c r="M84" s="108"/>
      <c r="N84" s="108"/>
      <c r="O84" s="108"/>
    </row>
    <row r="85" spans="1:15" ht="30" customHeight="1">
      <c r="A85" s="12" t="s">
        <v>316</v>
      </c>
      <c r="B85" s="13" t="s">
        <v>675</v>
      </c>
      <c r="C85" s="12" t="s">
        <v>253</v>
      </c>
      <c r="D85" s="12" t="s">
        <v>97</v>
      </c>
      <c r="E85" s="16">
        <v>300</v>
      </c>
      <c r="F85" s="94"/>
      <c r="G85" s="15">
        <f t="shared" si="0"/>
        <v>0</v>
      </c>
      <c r="H85" s="13"/>
      <c r="I85" s="12"/>
      <c r="J85" s="33"/>
      <c r="K85" s="33"/>
      <c r="L85" s="33"/>
      <c r="M85" s="108"/>
      <c r="N85" s="108"/>
      <c r="O85" s="108"/>
    </row>
    <row r="86" spans="1:15" ht="30" customHeight="1">
      <c r="A86" s="12" t="s">
        <v>317</v>
      </c>
      <c r="B86" s="13" t="s">
        <v>673</v>
      </c>
      <c r="C86" s="12" t="s">
        <v>674</v>
      </c>
      <c r="D86" s="12" t="s">
        <v>97</v>
      </c>
      <c r="E86" s="16">
        <v>100</v>
      </c>
      <c r="F86" s="94"/>
      <c r="G86" s="15">
        <f t="shared" si="0"/>
        <v>0</v>
      </c>
      <c r="H86" s="13"/>
      <c r="I86" s="12"/>
      <c r="J86" s="33"/>
      <c r="K86" s="33"/>
      <c r="L86" s="33"/>
      <c r="M86" s="108"/>
      <c r="N86" s="108"/>
      <c r="O86" s="108"/>
    </row>
    <row r="87" spans="1:15" ht="30" customHeight="1">
      <c r="A87" s="12" t="s">
        <v>318</v>
      </c>
      <c r="B87" s="13" t="s">
        <v>299</v>
      </c>
      <c r="C87" s="12" t="s">
        <v>306</v>
      </c>
      <c r="D87" s="12" t="s">
        <v>97</v>
      </c>
      <c r="E87" s="16">
        <v>100</v>
      </c>
      <c r="F87" s="94"/>
      <c r="G87" s="15">
        <f t="shared" si="0"/>
        <v>0</v>
      </c>
      <c r="H87" s="13"/>
      <c r="I87" s="12"/>
      <c r="J87" s="33"/>
      <c r="K87" s="33"/>
      <c r="L87" s="33"/>
      <c r="M87" s="108"/>
      <c r="N87" s="108"/>
      <c r="O87" s="108"/>
    </row>
    <row r="88" spans="1:15" ht="30" customHeight="1">
      <c r="A88" s="12" t="s">
        <v>319</v>
      </c>
      <c r="B88" s="13" t="s">
        <v>299</v>
      </c>
      <c r="C88" s="12" t="s">
        <v>572</v>
      </c>
      <c r="D88" s="12" t="s">
        <v>97</v>
      </c>
      <c r="E88" s="16">
        <v>150</v>
      </c>
      <c r="F88" s="94"/>
      <c r="G88" s="15">
        <f t="shared" si="0"/>
        <v>0</v>
      </c>
      <c r="H88" s="13"/>
      <c r="I88" s="12"/>
      <c r="J88" s="33"/>
      <c r="K88" s="33"/>
      <c r="L88" s="33"/>
      <c r="M88" s="108"/>
      <c r="N88" s="108"/>
      <c r="O88" s="108"/>
    </row>
    <row r="89" spans="1:15" ht="30" customHeight="1">
      <c r="A89" s="12" t="s">
        <v>320</v>
      </c>
      <c r="B89" s="13" t="s">
        <v>300</v>
      </c>
      <c r="C89" s="12" t="s">
        <v>238</v>
      </c>
      <c r="D89" s="12" t="s">
        <v>97</v>
      </c>
      <c r="E89" s="16">
        <v>80</v>
      </c>
      <c r="F89" s="94"/>
      <c r="G89" s="15">
        <f t="shared" si="0"/>
        <v>0</v>
      </c>
      <c r="H89" s="13"/>
      <c r="I89" s="12"/>
      <c r="J89" s="33"/>
      <c r="K89" s="33"/>
      <c r="L89" s="33"/>
      <c r="M89" s="108"/>
      <c r="N89" s="108"/>
      <c r="O89" s="108"/>
    </row>
    <row r="90" spans="1:15" ht="30" customHeight="1">
      <c r="A90" s="12" t="s">
        <v>321</v>
      </c>
      <c r="B90" s="13" t="s">
        <v>300</v>
      </c>
      <c r="C90" s="12" t="s">
        <v>676</v>
      </c>
      <c r="D90" s="12" t="s">
        <v>97</v>
      </c>
      <c r="E90" s="16">
        <v>70</v>
      </c>
      <c r="F90" s="94"/>
      <c r="G90" s="15">
        <f t="shared" si="0"/>
        <v>0</v>
      </c>
      <c r="H90" s="13"/>
      <c r="I90" s="12"/>
      <c r="J90" s="33"/>
      <c r="K90" s="33"/>
      <c r="L90" s="33"/>
      <c r="M90" s="108"/>
      <c r="N90" s="108"/>
      <c r="O90" s="108"/>
    </row>
    <row r="91" spans="1:15" ht="30" customHeight="1">
      <c r="A91" s="12" t="s">
        <v>322</v>
      </c>
      <c r="B91" s="13" t="s">
        <v>677</v>
      </c>
      <c r="C91" s="12" t="s">
        <v>596</v>
      </c>
      <c r="D91" s="12" t="s">
        <v>97</v>
      </c>
      <c r="E91" s="16">
        <v>150</v>
      </c>
      <c r="F91" s="94"/>
      <c r="G91" s="15">
        <f t="shared" si="0"/>
        <v>0</v>
      </c>
      <c r="H91" s="13"/>
      <c r="I91" s="12"/>
      <c r="J91" s="33"/>
      <c r="K91" s="33"/>
      <c r="L91" s="33"/>
      <c r="M91" s="108"/>
      <c r="N91" s="108"/>
      <c r="O91" s="108"/>
    </row>
    <row r="92" spans="1:15" ht="30" customHeight="1">
      <c r="A92" s="12" t="s">
        <v>323</v>
      </c>
      <c r="B92" s="13" t="s">
        <v>678</v>
      </c>
      <c r="C92" s="12" t="s">
        <v>681</v>
      </c>
      <c r="D92" s="12" t="s">
        <v>97</v>
      </c>
      <c r="E92" s="16">
        <v>100</v>
      </c>
      <c r="F92" s="94"/>
      <c r="G92" s="15">
        <f t="shared" si="0"/>
        <v>0</v>
      </c>
      <c r="H92" s="13"/>
      <c r="I92" s="12"/>
      <c r="J92" s="33"/>
      <c r="K92" s="33"/>
      <c r="L92" s="33"/>
      <c r="M92" s="108"/>
      <c r="N92" s="108"/>
      <c r="O92" s="108"/>
    </row>
    <row r="93" spans="1:15" ht="30" customHeight="1">
      <c r="A93" s="12" t="s">
        <v>324</v>
      </c>
      <c r="B93" s="13" t="s">
        <v>679</v>
      </c>
      <c r="C93" s="12" t="s">
        <v>625</v>
      </c>
      <c r="D93" s="12" t="s">
        <v>97</v>
      </c>
      <c r="E93" s="16">
        <v>50</v>
      </c>
      <c r="F93" s="94"/>
      <c r="G93" s="15">
        <f t="shared" si="0"/>
        <v>0</v>
      </c>
      <c r="H93" s="13"/>
      <c r="I93" s="12"/>
      <c r="J93" s="33"/>
      <c r="K93" s="33"/>
      <c r="L93" s="33"/>
      <c r="M93" s="108"/>
      <c r="N93" s="108"/>
      <c r="O93" s="108"/>
    </row>
    <row r="94" spans="1:15" ht="30" customHeight="1">
      <c r="A94" s="12" t="s">
        <v>325</v>
      </c>
      <c r="B94" s="13" t="s">
        <v>680</v>
      </c>
      <c r="C94" s="12" t="s">
        <v>681</v>
      </c>
      <c r="D94" s="12" t="s">
        <v>97</v>
      </c>
      <c r="E94" s="16">
        <v>75</v>
      </c>
      <c r="F94" s="94"/>
      <c r="G94" s="15">
        <f t="shared" si="0"/>
        <v>0</v>
      </c>
      <c r="H94" s="13"/>
      <c r="I94" s="12"/>
      <c r="J94" s="33"/>
      <c r="K94" s="33"/>
      <c r="L94" s="33"/>
      <c r="M94" s="108"/>
      <c r="N94" s="108"/>
      <c r="O94" s="108"/>
    </row>
    <row r="95" spans="1:15" ht="30" customHeight="1">
      <c r="A95" s="12" t="s">
        <v>326</v>
      </c>
      <c r="B95" s="13" t="s">
        <v>301</v>
      </c>
      <c r="C95" s="12" t="s">
        <v>684</v>
      </c>
      <c r="D95" s="12" t="s">
        <v>97</v>
      </c>
      <c r="E95" s="16">
        <v>20</v>
      </c>
      <c r="F95" s="94"/>
      <c r="G95" s="15">
        <f t="shared" si="0"/>
        <v>0</v>
      </c>
      <c r="H95" s="13"/>
      <c r="I95" s="12"/>
      <c r="J95" s="33"/>
      <c r="K95" s="33"/>
      <c r="L95" s="33"/>
      <c r="M95" s="108"/>
      <c r="N95" s="108"/>
      <c r="O95" s="108"/>
    </row>
    <row r="96" spans="1:15" ht="30" customHeight="1">
      <c r="A96" s="12" t="s">
        <v>329</v>
      </c>
      <c r="B96" s="13" t="s">
        <v>301</v>
      </c>
      <c r="C96" s="12" t="s">
        <v>685</v>
      </c>
      <c r="D96" s="12" t="s">
        <v>97</v>
      </c>
      <c r="E96" s="16">
        <v>8</v>
      </c>
      <c r="F96" s="94"/>
      <c r="G96" s="15">
        <f t="shared" si="0"/>
        <v>0</v>
      </c>
      <c r="H96" s="13"/>
      <c r="I96" s="12"/>
      <c r="J96" s="33"/>
      <c r="K96" s="33"/>
      <c r="L96" s="33"/>
      <c r="M96" s="108"/>
      <c r="N96" s="108"/>
      <c r="O96" s="108"/>
    </row>
    <row r="97" spans="1:15" ht="30" customHeight="1">
      <c r="A97" s="12" t="s">
        <v>330</v>
      </c>
      <c r="B97" s="13" t="s">
        <v>303</v>
      </c>
      <c r="C97" s="12" t="s">
        <v>685</v>
      </c>
      <c r="D97" s="12" t="s">
        <v>97</v>
      </c>
      <c r="E97" s="16">
        <v>8</v>
      </c>
      <c r="F97" s="94"/>
      <c r="G97" s="15">
        <f t="shared" si="0"/>
        <v>0</v>
      </c>
      <c r="H97" s="13"/>
      <c r="I97" s="12"/>
      <c r="J97" s="33"/>
      <c r="K97" s="33"/>
      <c r="L97" s="33"/>
      <c r="M97" s="108"/>
      <c r="N97" s="108"/>
      <c r="O97" s="108"/>
    </row>
    <row r="98" spans="1:15" ht="30" customHeight="1">
      <c r="A98" s="12" t="s">
        <v>331</v>
      </c>
      <c r="B98" s="13" t="s">
        <v>682</v>
      </c>
      <c r="C98" s="12" t="s">
        <v>684</v>
      </c>
      <c r="D98" s="12" t="s">
        <v>97</v>
      </c>
      <c r="E98" s="16">
        <v>20</v>
      </c>
      <c r="F98" s="94"/>
      <c r="G98" s="15">
        <f t="shared" si="0"/>
        <v>0</v>
      </c>
      <c r="H98" s="13"/>
      <c r="I98" s="12"/>
      <c r="J98" s="33"/>
      <c r="K98" s="33"/>
      <c r="L98" s="33"/>
      <c r="M98" s="108"/>
      <c r="N98" s="108"/>
      <c r="O98" s="108"/>
    </row>
    <row r="99" spans="1:15" ht="30" customHeight="1">
      <c r="A99" s="12" t="s">
        <v>332</v>
      </c>
      <c r="B99" s="13" t="s">
        <v>683</v>
      </c>
      <c r="C99" s="12" t="s">
        <v>684</v>
      </c>
      <c r="D99" s="12" t="s">
        <v>97</v>
      </c>
      <c r="E99" s="16">
        <v>20</v>
      </c>
      <c r="F99" s="94"/>
      <c r="G99" s="15">
        <f t="shared" si="0"/>
        <v>0</v>
      </c>
      <c r="H99" s="13"/>
      <c r="I99" s="12"/>
      <c r="J99" s="33"/>
      <c r="K99" s="33"/>
      <c r="L99" s="33"/>
      <c r="M99" s="108"/>
      <c r="N99" s="108"/>
      <c r="O99" s="108"/>
    </row>
    <row r="100" spans="1:15" ht="30" customHeight="1">
      <c r="A100" s="12" t="s">
        <v>333</v>
      </c>
      <c r="B100" s="13" t="s">
        <v>304</v>
      </c>
      <c r="C100" s="12" t="s">
        <v>305</v>
      </c>
      <c r="D100" s="12" t="s">
        <v>97</v>
      </c>
      <c r="E100" s="16">
        <v>350</v>
      </c>
      <c r="F100" s="94"/>
      <c r="G100" s="15">
        <f t="shared" si="0"/>
        <v>0</v>
      </c>
      <c r="H100" s="13"/>
      <c r="I100" s="12"/>
      <c r="J100" s="33"/>
      <c r="K100" s="33"/>
      <c r="L100" s="33"/>
      <c r="M100" s="108"/>
      <c r="N100" s="108"/>
      <c r="O100" s="108"/>
    </row>
    <row r="101" spans="1:15" ht="30" customHeight="1">
      <c r="A101" s="12" t="s">
        <v>334</v>
      </c>
      <c r="B101" s="13" t="s">
        <v>307</v>
      </c>
      <c r="C101" s="12" t="s">
        <v>306</v>
      </c>
      <c r="D101" s="12" t="s">
        <v>97</v>
      </c>
      <c r="E101" s="16">
        <v>300</v>
      </c>
      <c r="F101" s="94"/>
      <c r="G101" s="15">
        <f t="shared" si="0"/>
        <v>0</v>
      </c>
      <c r="H101" s="13"/>
      <c r="I101" s="12"/>
      <c r="J101" s="33"/>
      <c r="K101" s="33"/>
      <c r="L101" s="33"/>
      <c r="M101" s="108"/>
      <c r="N101" s="108"/>
      <c r="O101" s="108"/>
    </row>
    <row r="102" spans="1:15" ht="30" customHeight="1">
      <c r="A102" s="12" t="s">
        <v>335</v>
      </c>
      <c r="B102" s="13" t="s">
        <v>686</v>
      </c>
      <c r="C102" s="12" t="s">
        <v>687</v>
      </c>
      <c r="D102" s="12" t="s">
        <v>97</v>
      </c>
      <c r="E102" s="16">
        <v>80</v>
      </c>
      <c r="F102" s="94"/>
      <c r="G102" s="15">
        <f t="shared" si="0"/>
        <v>0</v>
      </c>
      <c r="H102" s="13"/>
      <c r="I102" s="12"/>
      <c r="J102" s="33"/>
      <c r="K102" s="33"/>
      <c r="L102" s="33"/>
      <c r="M102" s="108"/>
      <c r="N102" s="108"/>
      <c r="O102" s="108"/>
    </row>
    <row r="103" spans="1:15" ht="30" customHeight="1">
      <c r="A103" s="12" t="s">
        <v>550</v>
      </c>
      <c r="B103" s="13" t="s">
        <v>688</v>
      </c>
      <c r="C103" s="12" t="s">
        <v>689</v>
      </c>
      <c r="D103" s="12" t="s">
        <v>97</v>
      </c>
      <c r="E103" s="16">
        <v>20</v>
      </c>
      <c r="F103" s="94"/>
      <c r="G103" s="15">
        <f t="shared" si="0"/>
        <v>0</v>
      </c>
      <c r="H103" s="13"/>
      <c r="I103" s="12"/>
      <c r="J103" s="33"/>
      <c r="K103" s="33"/>
      <c r="L103" s="33"/>
      <c r="M103" s="108"/>
      <c r="N103" s="108"/>
      <c r="O103" s="108"/>
    </row>
    <row r="104" spans="1:15" ht="30" customHeight="1">
      <c r="A104" s="12" t="s">
        <v>336</v>
      </c>
      <c r="B104" s="13" t="s">
        <v>690</v>
      </c>
      <c r="C104" s="12" t="s">
        <v>691</v>
      </c>
      <c r="D104" s="12" t="s">
        <v>97</v>
      </c>
      <c r="E104" s="16">
        <v>10</v>
      </c>
      <c r="F104" s="94"/>
      <c r="G104" s="15">
        <f t="shared" si="0"/>
        <v>0</v>
      </c>
      <c r="H104" s="13"/>
      <c r="I104" s="12"/>
      <c r="J104" s="33"/>
      <c r="K104" s="33"/>
      <c r="L104" s="33"/>
      <c r="M104" s="108"/>
      <c r="N104" s="108"/>
      <c r="O104" s="108"/>
    </row>
    <row r="105" spans="1:15" ht="30" customHeight="1">
      <c r="A105" s="12" t="s">
        <v>337</v>
      </c>
      <c r="B105" s="13" t="s">
        <v>692</v>
      </c>
      <c r="C105" s="12">
        <v>2500</v>
      </c>
      <c r="D105" s="12" t="s">
        <v>97</v>
      </c>
      <c r="E105" s="16">
        <v>50</v>
      </c>
      <c r="F105" s="94"/>
      <c r="G105" s="15">
        <f t="shared" si="0"/>
        <v>0</v>
      </c>
      <c r="H105" s="13"/>
      <c r="I105" s="12"/>
      <c r="J105" s="33"/>
      <c r="K105" s="33"/>
      <c r="L105" s="33"/>
      <c r="M105" s="108"/>
      <c r="N105" s="108"/>
      <c r="O105" s="108"/>
    </row>
    <row r="106" spans="1:15" ht="30" customHeight="1">
      <c r="A106" s="12" t="s">
        <v>338</v>
      </c>
      <c r="B106" s="13" t="s">
        <v>693</v>
      </c>
      <c r="C106" s="12" t="s">
        <v>655</v>
      </c>
      <c r="D106" s="12" t="s">
        <v>97</v>
      </c>
      <c r="E106" s="16">
        <v>5</v>
      </c>
      <c r="F106" s="94"/>
      <c r="G106" s="15">
        <f t="shared" si="0"/>
        <v>0</v>
      </c>
      <c r="H106" s="13"/>
      <c r="I106" s="12"/>
      <c r="J106" s="33"/>
      <c r="K106" s="33"/>
      <c r="L106" s="33"/>
      <c r="M106" s="108"/>
      <c r="N106" s="108"/>
      <c r="O106" s="108"/>
    </row>
    <row r="107" spans="1:15" ht="30" customHeight="1">
      <c r="A107" s="12" t="s">
        <v>339</v>
      </c>
      <c r="B107" s="13" t="s">
        <v>694</v>
      </c>
      <c r="C107" s="12" t="s">
        <v>653</v>
      </c>
      <c r="D107" s="12" t="s">
        <v>97</v>
      </c>
      <c r="E107" s="16">
        <v>5</v>
      </c>
      <c r="F107" s="94"/>
      <c r="G107" s="15">
        <f t="shared" si="0"/>
        <v>0</v>
      </c>
      <c r="H107" s="13"/>
      <c r="I107" s="12"/>
      <c r="J107" s="33"/>
      <c r="K107" s="33"/>
      <c r="L107" s="33"/>
      <c r="M107" s="108"/>
      <c r="N107" s="108"/>
      <c r="O107" s="108"/>
    </row>
    <row r="108" spans="1:15" ht="30" customHeight="1">
      <c r="A108" s="12" t="s">
        <v>340</v>
      </c>
      <c r="B108" s="13" t="s">
        <v>309</v>
      </c>
      <c r="C108" s="12" t="s">
        <v>171</v>
      </c>
      <c r="D108" s="12" t="s">
        <v>97</v>
      </c>
      <c r="E108" s="16">
        <v>25</v>
      </c>
      <c r="F108" s="94"/>
      <c r="G108" s="15">
        <f t="shared" si="0"/>
        <v>0</v>
      </c>
      <c r="H108" s="13"/>
      <c r="I108" s="12"/>
      <c r="J108" s="33"/>
      <c r="K108" s="33"/>
      <c r="L108" s="33"/>
      <c r="M108" s="108"/>
      <c r="N108" s="108"/>
      <c r="O108" s="108"/>
    </row>
    <row r="109" spans="1:15" ht="30" customHeight="1">
      <c r="A109" s="12" t="s">
        <v>341</v>
      </c>
      <c r="B109" s="13" t="s">
        <v>310</v>
      </c>
      <c r="C109" s="12" t="s">
        <v>171</v>
      </c>
      <c r="D109" s="12" t="s">
        <v>97</v>
      </c>
      <c r="E109" s="16">
        <v>25</v>
      </c>
      <c r="F109" s="94"/>
      <c r="G109" s="15">
        <f t="shared" si="0"/>
        <v>0</v>
      </c>
      <c r="H109" s="13"/>
      <c r="I109" s="12"/>
      <c r="J109" s="33"/>
      <c r="K109" s="33"/>
      <c r="L109" s="33"/>
      <c r="M109" s="108"/>
      <c r="N109" s="108"/>
      <c r="O109" s="108"/>
    </row>
    <row r="110" spans="1:15" ht="30" customHeight="1">
      <c r="A110" s="12" t="s">
        <v>342</v>
      </c>
      <c r="B110" s="13" t="s">
        <v>311</v>
      </c>
      <c r="C110" s="12" t="s">
        <v>171</v>
      </c>
      <c r="D110" s="12" t="s">
        <v>97</v>
      </c>
      <c r="E110" s="16">
        <v>60</v>
      </c>
      <c r="F110" s="94"/>
      <c r="G110" s="15">
        <f t="shared" si="0"/>
        <v>0</v>
      </c>
      <c r="H110" s="13"/>
      <c r="I110" s="12"/>
      <c r="J110" s="33"/>
      <c r="K110" s="33"/>
      <c r="L110" s="33"/>
      <c r="M110" s="108"/>
      <c r="N110" s="108"/>
      <c r="O110" s="108"/>
    </row>
    <row r="111" spans="1:15" ht="30" customHeight="1">
      <c r="A111" s="12" t="s">
        <v>343</v>
      </c>
      <c r="B111" s="13" t="s">
        <v>695</v>
      </c>
      <c r="C111" s="12" t="s">
        <v>230</v>
      </c>
      <c r="D111" s="12" t="s">
        <v>97</v>
      </c>
      <c r="E111" s="16">
        <v>20</v>
      </c>
      <c r="F111" s="94"/>
      <c r="G111" s="15">
        <f t="shared" si="0"/>
        <v>0</v>
      </c>
      <c r="H111" s="13"/>
      <c r="I111" s="12"/>
      <c r="J111" s="33"/>
      <c r="K111" s="33"/>
      <c r="L111" s="33"/>
      <c r="M111" s="108"/>
      <c r="N111" s="108"/>
      <c r="O111" s="108"/>
    </row>
    <row r="112" spans="1:15" ht="30" customHeight="1">
      <c r="A112" s="12" t="s">
        <v>344</v>
      </c>
      <c r="B112" s="13" t="s">
        <v>312</v>
      </c>
      <c r="C112" s="12" t="s">
        <v>171</v>
      </c>
      <c r="D112" s="12" t="s">
        <v>97</v>
      </c>
      <c r="E112" s="16">
        <v>20</v>
      </c>
      <c r="F112" s="94"/>
      <c r="G112" s="15">
        <f t="shared" si="0"/>
        <v>0</v>
      </c>
      <c r="H112" s="13"/>
      <c r="I112" s="12"/>
      <c r="J112" s="33"/>
      <c r="K112" s="33"/>
      <c r="L112" s="33"/>
      <c r="M112" s="108"/>
      <c r="N112" s="108"/>
      <c r="O112" s="108"/>
    </row>
    <row r="113" spans="1:15" ht="30" customHeight="1">
      <c r="A113" s="12" t="s">
        <v>345</v>
      </c>
      <c r="B113" s="13" t="s">
        <v>696</v>
      </c>
      <c r="C113" s="12" t="s">
        <v>171</v>
      </c>
      <c r="D113" s="12" t="s">
        <v>97</v>
      </c>
      <c r="E113" s="16">
        <v>20</v>
      </c>
      <c r="F113" s="94"/>
      <c r="G113" s="15">
        <f t="shared" si="0"/>
        <v>0</v>
      </c>
      <c r="H113" s="13"/>
      <c r="I113" s="12"/>
      <c r="J113" s="33"/>
      <c r="K113" s="33"/>
      <c r="L113" s="33"/>
      <c r="M113" s="108"/>
      <c r="N113" s="108"/>
      <c r="O113" s="108"/>
    </row>
    <row r="114" spans="1:15" ht="30" customHeight="1">
      <c r="A114" s="12" t="s">
        <v>346</v>
      </c>
      <c r="B114" s="13" t="s">
        <v>313</v>
      </c>
      <c r="C114" s="12" t="s">
        <v>171</v>
      </c>
      <c r="D114" s="12" t="s">
        <v>97</v>
      </c>
      <c r="E114" s="16">
        <v>15</v>
      </c>
      <c r="F114" s="94"/>
      <c r="G114" s="15">
        <f t="shared" si="0"/>
        <v>0</v>
      </c>
      <c r="H114" s="13"/>
      <c r="I114" s="12"/>
      <c r="J114" s="33"/>
      <c r="K114" s="33"/>
      <c r="L114" s="33"/>
      <c r="M114" s="108"/>
      <c r="N114" s="108"/>
      <c r="O114" s="108"/>
    </row>
    <row r="115" spans="1:15" ht="30" customHeight="1">
      <c r="A115" s="12" t="s">
        <v>347</v>
      </c>
      <c r="B115" s="13" t="s">
        <v>314</v>
      </c>
      <c r="C115" s="12" t="s">
        <v>171</v>
      </c>
      <c r="D115" s="12" t="s">
        <v>97</v>
      </c>
      <c r="E115" s="16">
        <v>70</v>
      </c>
      <c r="F115" s="94"/>
      <c r="G115" s="15">
        <f t="shared" si="0"/>
        <v>0</v>
      </c>
      <c r="H115" s="13"/>
      <c r="I115" s="12"/>
      <c r="J115" s="33"/>
      <c r="K115" s="33"/>
      <c r="L115" s="33"/>
      <c r="M115" s="108"/>
      <c r="N115" s="108"/>
      <c r="O115" s="108"/>
    </row>
    <row r="116" spans="1:15" ht="30" customHeight="1">
      <c r="A116" s="12" t="s">
        <v>348</v>
      </c>
      <c r="B116" s="13" t="s">
        <v>697</v>
      </c>
      <c r="C116" s="12" t="s">
        <v>171</v>
      </c>
      <c r="D116" s="12" t="s">
        <v>97</v>
      </c>
      <c r="E116" s="16">
        <v>10</v>
      </c>
      <c r="F116" s="94"/>
      <c r="G116" s="15">
        <f t="shared" si="0"/>
        <v>0</v>
      </c>
      <c r="H116" s="13"/>
      <c r="I116" s="12"/>
      <c r="J116" s="33"/>
      <c r="K116" s="33"/>
      <c r="L116" s="33"/>
      <c r="M116" s="108"/>
      <c r="N116" s="108"/>
      <c r="O116" s="108"/>
    </row>
    <row r="117" spans="1:15" ht="30" customHeight="1">
      <c r="A117" s="12" t="s">
        <v>349</v>
      </c>
      <c r="B117" s="13" t="s">
        <v>698</v>
      </c>
      <c r="C117" s="12" t="s">
        <v>171</v>
      </c>
      <c r="D117" s="12" t="s">
        <v>97</v>
      </c>
      <c r="E117" s="16">
        <v>5</v>
      </c>
      <c r="F117" s="94"/>
      <c r="G117" s="15">
        <f t="shared" si="0"/>
        <v>0</v>
      </c>
      <c r="H117" s="13"/>
      <c r="I117" s="12"/>
      <c r="J117" s="33"/>
      <c r="K117" s="33"/>
      <c r="L117" s="33"/>
      <c r="M117" s="108"/>
      <c r="N117" s="108"/>
      <c r="O117" s="108"/>
    </row>
    <row r="118" spans="1:15" ht="30" customHeight="1">
      <c r="A118" s="12" t="s">
        <v>350</v>
      </c>
      <c r="B118" s="13" t="s">
        <v>699</v>
      </c>
      <c r="C118" s="12" t="s">
        <v>171</v>
      </c>
      <c r="D118" s="12" t="s">
        <v>97</v>
      </c>
      <c r="E118" s="16">
        <v>100</v>
      </c>
      <c r="F118" s="94"/>
      <c r="G118" s="15">
        <f t="shared" si="0"/>
        <v>0</v>
      </c>
      <c r="H118" s="13"/>
      <c r="I118" s="12"/>
      <c r="J118" s="33"/>
      <c r="K118" s="33"/>
      <c r="L118" s="33"/>
      <c r="M118" s="108"/>
      <c r="N118" s="108"/>
      <c r="O118" s="108"/>
    </row>
    <row r="119" spans="1:15" ht="30" customHeight="1">
      <c r="A119" s="12" t="s">
        <v>351</v>
      </c>
      <c r="B119" s="13" t="s">
        <v>700</v>
      </c>
      <c r="C119" s="12" t="s">
        <v>281</v>
      </c>
      <c r="D119" s="12" t="s">
        <v>97</v>
      </c>
      <c r="E119" s="16">
        <v>150</v>
      </c>
      <c r="F119" s="94"/>
      <c r="G119" s="15">
        <f t="shared" si="0"/>
        <v>0</v>
      </c>
      <c r="H119" s="13"/>
      <c r="I119" s="12"/>
      <c r="J119" s="33"/>
      <c r="K119" s="33"/>
      <c r="L119" s="33"/>
      <c r="M119" s="108"/>
      <c r="N119" s="108"/>
      <c r="O119" s="108"/>
    </row>
    <row r="120" spans="1:15" ht="30" customHeight="1">
      <c r="A120" s="12" t="s">
        <v>352</v>
      </c>
      <c r="B120" s="13" t="s">
        <v>701</v>
      </c>
      <c r="C120" s="12" t="s">
        <v>238</v>
      </c>
      <c r="D120" s="12" t="s">
        <v>97</v>
      </c>
      <c r="E120" s="16">
        <v>100</v>
      </c>
      <c r="F120" s="94"/>
      <c r="G120" s="15">
        <f t="shared" si="0"/>
        <v>0</v>
      </c>
      <c r="H120" s="13"/>
      <c r="I120" s="12"/>
      <c r="J120" s="33"/>
      <c r="K120" s="33"/>
      <c r="L120" s="33"/>
      <c r="M120" s="108"/>
      <c r="N120" s="108"/>
      <c r="O120" s="108"/>
    </row>
    <row r="121" spans="1:15" ht="30" customHeight="1">
      <c r="A121" s="12" t="s">
        <v>353</v>
      </c>
      <c r="B121" s="13" t="s">
        <v>702</v>
      </c>
      <c r="C121" s="12" t="s">
        <v>113</v>
      </c>
      <c r="D121" s="12" t="s">
        <v>97</v>
      </c>
      <c r="E121" s="16">
        <v>20</v>
      </c>
      <c r="F121" s="94"/>
      <c r="G121" s="15">
        <f t="shared" si="0"/>
        <v>0</v>
      </c>
      <c r="H121" s="13"/>
      <c r="I121" s="12"/>
      <c r="J121" s="33"/>
      <c r="K121" s="33"/>
      <c r="L121" s="33"/>
      <c r="M121" s="108"/>
      <c r="N121" s="108"/>
      <c r="O121" s="108"/>
    </row>
    <row r="122" spans="1:15" ht="30" customHeight="1">
      <c r="A122" s="12" t="s">
        <v>354</v>
      </c>
      <c r="B122" s="13" t="s">
        <v>702</v>
      </c>
      <c r="C122" s="12" t="s">
        <v>703</v>
      </c>
      <c r="D122" s="12" t="s">
        <v>97</v>
      </c>
      <c r="E122" s="16">
        <v>10</v>
      </c>
      <c r="F122" s="94"/>
      <c r="G122" s="15">
        <f t="shared" si="0"/>
        <v>0</v>
      </c>
      <c r="H122" s="13"/>
      <c r="I122" s="12"/>
      <c r="J122" s="33"/>
      <c r="K122" s="33"/>
      <c r="L122" s="33"/>
      <c r="M122" s="108"/>
      <c r="N122" s="108"/>
      <c r="O122" s="108"/>
    </row>
    <row r="123" spans="1:15" ht="30" customHeight="1">
      <c r="A123" s="12" t="s">
        <v>355</v>
      </c>
      <c r="B123" s="13" t="s">
        <v>704</v>
      </c>
      <c r="C123" s="12" t="s">
        <v>281</v>
      </c>
      <c r="D123" s="12" t="s">
        <v>97</v>
      </c>
      <c r="E123" s="16">
        <v>250</v>
      </c>
      <c r="F123" s="94"/>
      <c r="G123" s="15">
        <f t="shared" si="0"/>
        <v>0</v>
      </c>
      <c r="H123" s="13"/>
      <c r="I123" s="12"/>
      <c r="J123" s="33"/>
      <c r="K123" s="33"/>
      <c r="L123" s="33"/>
      <c r="M123" s="108"/>
      <c r="N123" s="108"/>
      <c r="O123" s="108"/>
    </row>
    <row r="124" spans="1:15" ht="30" customHeight="1">
      <c r="A124" s="12" t="s">
        <v>356</v>
      </c>
      <c r="B124" s="13" t="s">
        <v>705</v>
      </c>
      <c r="C124" s="12" t="s">
        <v>706</v>
      </c>
      <c r="D124" s="12" t="s">
        <v>97</v>
      </c>
      <c r="E124" s="16">
        <v>900</v>
      </c>
      <c r="F124" s="94"/>
      <c r="G124" s="15">
        <f t="shared" si="0"/>
        <v>0</v>
      </c>
      <c r="H124" s="13"/>
      <c r="I124" s="12"/>
      <c r="J124" s="33"/>
      <c r="K124" s="33"/>
      <c r="L124" s="33"/>
      <c r="M124" s="108"/>
      <c r="N124" s="108"/>
      <c r="O124" s="108"/>
    </row>
    <row r="125" spans="1:15" ht="30" customHeight="1">
      <c r="A125" s="12" t="s">
        <v>357</v>
      </c>
      <c r="B125" s="13" t="s">
        <v>707</v>
      </c>
      <c r="C125" s="12" t="s">
        <v>306</v>
      </c>
      <c r="D125" s="12" t="s">
        <v>97</v>
      </c>
      <c r="E125" s="16">
        <v>1100</v>
      </c>
      <c r="F125" s="94"/>
      <c r="G125" s="15">
        <f t="shared" si="0"/>
        <v>0</v>
      </c>
      <c r="H125" s="13"/>
      <c r="I125" s="12"/>
      <c r="J125" s="33"/>
      <c r="K125" s="33"/>
      <c r="L125" s="33"/>
      <c r="M125" s="108"/>
      <c r="N125" s="108"/>
      <c r="O125" s="108"/>
    </row>
    <row r="126" spans="1:15" ht="30" customHeight="1">
      <c r="A126" s="12" t="s">
        <v>358</v>
      </c>
      <c r="B126" s="13" t="s">
        <v>707</v>
      </c>
      <c r="C126" s="12" t="s">
        <v>708</v>
      </c>
      <c r="D126" s="12" t="s">
        <v>97</v>
      </c>
      <c r="E126" s="16">
        <v>1100</v>
      </c>
      <c r="F126" s="94"/>
      <c r="G126" s="15">
        <f t="shared" si="0"/>
        <v>0</v>
      </c>
      <c r="H126" s="13"/>
      <c r="I126" s="12"/>
      <c r="J126" s="33"/>
      <c r="K126" s="33"/>
      <c r="L126" s="33"/>
      <c r="M126" s="108"/>
      <c r="N126" s="108"/>
      <c r="O126" s="108"/>
    </row>
    <row r="127" spans="1:15" ht="30" customHeight="1">
      <c r="A127" s="12" t="s">
        <v>431</v>
      </c>
      <c r="B127" s="13" t="s">
        <v>709</v>
      </c>
      <c r="C127" s="12" t="s">
        <v>708</v>
      </c>
      <c r="D127" s="12" t="s">
        <v>97</v>
      </c>
      <c r="E127" s="16">
        <v>1100</v>
      </c>
      <c r="F127" s="94"/>
      <c r="G127" s="15">
        <f t="shared" si="0"/>
        <v>0</v>
      </c>
      <c r="H127" s="13"/>
      <c r="I127" s="12"/>
      <c r="J127" s="33"/>
      <c r="K127" s="33"/>
      <c r="L127" s="33"/>
      <c r="M127" s="108"/>
      <c r="N127" s="108"/>
      <c r="O127" s="108"/>
    </row>
    <row r="128" spans="1:15" ht="30" customHeight="1">
      <c r="A128" s="12" t="s">
        <v>432</v>
      </c>
      <c r="B128" s="13" t="s">
        <v>710</v>
      </c>
      <c r="C128" s="105" t="s">
        <v>407</v>
      </c>
      <c r="D128" s="12" t="s">
        <v>97</v>
      </c>
      <c r="E128" s="16">
        <v>500</v>
      </c>
      <c r="F128" s="94"/>
      <c r="G128" s="15">
        <f t="shared" si="0"/>
        <v>0</v>
      </c>
      <c r="H128" s="13"/>
      <c r="I128" s="12"/>
      <c r="J128" s="33"/>
      <c r="K128" s="33"/>
      <c r="L128" s="33"/>
      <c r="M128" s="108"/>
      <c r="N128" s="108"/>
      <c r="O128" s="108"/>
    </row>
    <row r="129" spans="1:15" ht="30" customHeight="1">
      <c r="A129" s="12" t="s">
        <v>433</v>
      </c>
      <c r="B129" s="13" t="s">
        <v>711</v>
      </c>
      <c r="C129" s="105" t="s">
        <v>237</v>
      </c>
      <c r="D129" s="12" t="s">
        <v>97</v>
      </c>
      <c r="E129" s="16">
        <v>70</v>
      </c>
      <c r="F129" s="94"/>
      <c r="G129" s="15">
        <f t="shared" ref="G129:G134" si="1">E129*F129</f>
        <v>0</v>
      </c>
      <c r="H129" s="13"/>
      <c r="I129" s="12"/>
      <c r="J129" s="33"/>
      <c r="K129" s="33"/>
      <c r="L129" s="33"/>
      <c r="M129" s="108"/>
      <c r="N129" s="108"/>
      <c r="O129" s="108"/>
    </row>
    <row r="130" spans="1:15" ht="30" customHeight="1">
      <c r="A130" s="12" t="s">
        <v>434</v>
      </c>
      <c r="B130" s="13" t="s">
        <v>712</v>
      </c>
      <c r="C130" s="105" t="s">
        <v>118</v>
      </c>
      <c r="D130" s="12" t="s">
        <v>97</v>
      </c>
      <c r="E130" s="16">
        <v>50</v>
      </c>
      <c r="F130" s="94"/>
      <c r="G130" s="15">
        <f t="shared" si="1"/>
        <v>0</v>
      </c>
      <c r="H130" s="13"/>
      <c r="I130" s="12"/>
      <c r="J130" s="33"/>
      <c r="K130" s="33"/>
      <c r="L130" s="33"/>
      <c r="M130" s="108"/>
      <c r="N130" s="108"/>
      <c r="O130" s="108"/>
    </row>
    <row r="131" spans="1:15" ht="30" customHeight="1">
      <c r="A131" s="12" t="s">
        <v>435</v>
      </c>
      <c r="B131" s="13" t="s">
        <v>714</v>
      </c>
      <c r="C131" s="130" t="s">
        <v>713</v>
      </c>
      <c r="D131" s="12" t="s">
        <v>97</v>
      </c>
      <c r="E131" s="16">
        <v>10</v>
      </c>
      <c r="F131" s="94"/>
      <c r="G131" s="15">
        <f t="shared" si="1"/>
        <v>0</v>
      </c>
      <c r="H131" s="13"/>
      <c r="I131" s="12"/>
      <c r="J131" s="33"/>
      <c r="K131" s="33"/>
      <c r="L131" s="33"/>
      <c r="M131" s="108"/>
      <c r="N131" s="108"/>
      <c r="O131" s="108"/>
    </row>
    <row r="132" spans="1:15" ht="30" customHeight="1">
      <c r="A132" s="12" t="s">
        <v>436</v>
      </c>
      <c r="B132" s="13" t="s">
        <v>715</v>
      </c>
      <c r="C132" s="130" t="s">
        <v>713</v>
      </c>
      <c r="D132" s="12" t="s">
        <v>97</v>
      </c>
      <c r="E132" s="16">
        <v>10</v>
      </c>
      <c r="F132" s="94"/>
      <c r="G132" s="15">
        <f t="shared" si="1"/>
        <v>0</v>
      </c>
      <c r="H132" s="13"/>
      <c r="I132" s="12"/>
      <c r="J132" s="33"/>
      <c r="K132" s="33"/>
      <c r="L132" s="33"/>
      <c r="M132" s="108"/>
      <c r="N132" s="108"/>
      <c r="O132" s="108"/>
    </row>
    <row r="133" spans="1:15" ht="30" customHeight="1">
      <c r="A133" s="12" t="s">
        <v>437</v>
      </c>
      <c r="B133" s="13" t="s">
        <v>716</v>
      </c>
      <c r="C133" s="130" t="s">
        <v>105</v>
      </c>
      <c r="D133" s="12" t="s">
        <v>97</v>
      </c>
      <c r="E133" s="16">
        <v>20</v>
      </c>
      <c r="F133" s="94"/>
      <c r="G133" s="15">
        <f t="shared" si="1"/>
        <v>0</v>
      </c>
      <c r="H133" s="13"/>
      <c r="I133" s="12"/>
      <c r="J133" s="33"/>
      <c r="K133" s="33"/>
      <c r="L133" s="33"/>
      <c r="M133" s="108"/>
      <c r="N133" s="108"/>
      <c r="O133" s="108"/>
    </row>
    <row r="134" spans="1:15" ht="30" customHeight="1">
      <c r="A134" s="12" t="s">
        <v>438</v>
      </c>
      <c r="B134" s="13" t="s">
        <v>717</v>
      </c>
      <c r="C134" s="130" t="s">
        <v>281</v>
      </c>
      <c r="D134" s="12" t="s">
        <v>97</v>
      </c>
      <c r="E134" s="16">
        <v>30</v>
      </c>
      <c r="F134" s="94"/>
      <c r="G134" s="15">
        <f t="shared" si="1"/>
        <v>0</v>
      </c>
      <c r="H134" s="13"/>
      <c r="I134" s="12"/>
      <c r="J134" s="33"/>
      <c r="K134" s="33"/>
      <c r="L134" s="33"/>
      <c r="M134" s="108"/>
      <c r="N134" s="108"/>
      <c r="O134" s="108"/>
    </row>
    <row r="135" spans="1:15" ht="44.5" customHeight="1">
      <c r="A135" s="12" t="s">
        <v>439</v>
      </c>
      <c r="B135" s="13" t="s">
        <v>315</v>
      </c>
      <c r="C135" s="12" t="s">
        <v>230</v>
      </c>
      <c r="D135" s="12" t="s">
        <v>97</v>
      </c>
      <c r="E135" s="16">
        <v>30</v>
      </c>
      <c r="F135" s="94"/>
      <c r="G135" s="15">
        <f t="shared" ref="G135:G159" si="2">E135*F135</f>
        <v>0</v>
      </c>
      <c r="H135" s="13"/>
      <c r="I135" s="12"/>
      <c r="J135" s="33"/>
      <c r="K135" s="33"/>
      <c r="L135" s="33"/>
      <c r="M135" s="108"/>
      <c r="N135" s="108"/>
      <c r="O135" s="108"/>
    </row>
    <row r="136" spans="1:15" ht="30" customHeight="1">
      <c r="A136" s="12" t="s">
        <v>440</v>
      </c>
      <c r="B136" s="13" t="s">
        <v>555</v>
      </c>
      <c r="C136" s="12" t="s">
        <v>685</v>
      </c>
      <c r="D136" s="12" t="s">
        <v>97</v>
      </c>
      <c r="E136" s="16">
        <v>50</v>
      </c>
      <c r="F136" s="94"/>
      <c r="G136" s="15">
        <f t="shared" si="2"/>
        <v>0</v>
      </c>
      <c r="H136" s="13"/>
      <c r="I136" s="12"/>
      <c r="J136" s="33"/>
      <c r="K136" s="33"/>
      <c r="L136" s="33"/>
      <c r="M136" s="108"/>
      <c r="N136" s="108"/>
      <c r="O136" s="108"/>
    </row>
    <row r="137" spans="1:15" ht="30" customHeight="1">
      <c r="A137" s="12" t="s">
        <v>441</v>
      </c>
      <c r="B137" s="13" t="s">
        <v>555</v>
      </c>
      <c r="C137" s="12" t="s">
        <v>743</v>
      </c>
      <c r="D137" s="12" t="s">
        <v>97</v>
      </c>
      <c r="E137" s="16">
        <v>300</v>
      </c>
      <c r="F137" s="94"/>
      <c r="G137" s="15">
        <f t="shared" si="2"/>
        <v>0</v>
      </c>
      <c r="H137" s="13"/>
      <c r="I137" s="12"/>
      <c r="J137" s="33"/>
      <c r="K137" s="33"/>
      <c r="L137" s="33"/>
      <c r="M137" s="108"/>
      <c r="N137" s="108"/>
      <c r="O137" s="108"/>
    </row>
    <row r="138" spans="1:15" ht="30" customHeight="1">
      <c r="A138" s="12" t="s">
        <v>442</v>
      </c>
      <c r="B138" s="13" t="s">
        <v>667</v>
      </c>
      <c r="C138" s="12" t="s">
        <v>253</v>
      </c>
      <c r="D138" s="12" t="s">
        <v>97</v>
      </c>
      <c r="E138" s="16">
        <v>30</v>
      </c>
      <c r="F138" s="94"/>
      <c r="G138" s="15">
        <f t="shared" si="2"/>
        <v>0</v>
      </c>
      <c r="H138" s="13"/>
      <c r="I138" s="12"/>
      <c r="J138" s="33"/>
      <c r="K138" s="33"/>
      <c r="L138" s="33"/>
      <c r="M138" s="108"/>
      <c r="N138" s="108"/>
      <c r="O138" s="108"/>
    </row>
    <row r="139" spans="1:15" ht="30" customHeight="1">
      <c r="A139" s="12" t="s">
        <v>443</v>
      </c>
      <c r="B139" s="13" t="s">
        <v>718</v>
      </c>
      <c r="C139" s="12" t="s">
        <v>572</v>
      </c>
      <c r="D139" s="12" t="s">
        <v>97</v>
      </c>
      <c r="E139" s="16">
        <v>70</v>
      </c>
      <c r="F139" s="94"/>
      <c r="G139" s="15">
        <f t="shared" si="2"/>
        <v>0</v>
      </c>
      <c r="H139" s="13"/>
      <c r="I139" s="12"/>
      <c r="J139" s="33"/>
      <c r="K139" s="33"/>
      <c r="L139" s="33"/>
      <c r="M139" s="108"/>
      <c r="N139" s="108"/>
      <c r="O139" s="108"/>
    </row>
    <row r="140" spans="1:15" ht="30" customHeight="1">
      <c r="A140" s="12" t="s">
        <v>444</v>
      </c>
      <c r="B140" s="13" t="s">
        <v>719</v>
      </c>
      <c r="C140" s="12" t="s">
        <v>230</v>
      </c>
      <c r="D140" s="12" t="s">
        <v>97</v>
      </c>
      <c r="E140" s="16">
        <v>13</v>
      </c>
      <c r="F140" s="94"/>
      <c r="G140" s="15">
        <f t="shared" si="2"/>
        <v>0</v>
      </c>
      <c r="H140" s="13"/>
      <c r="I140" s="12"/>
      <c r="J140" s="33"/>
      <c r="K140" s="33"/>
      <c r="L140" s="33"/>
      <c r="M140" s="108"/>
      <c r="N140" s="108"/>
      <c r="O140" s="108"/>
    </row>
    <row r="141" spans="1:15" ht="30" customHeight="1">
      <c r="A141" s="12" t="s">
        <v>445</v>
      </c>
      <c r="B141" s="13" t="s">
        <v>720</v>
      </c>
      <c r="C141" s="12" t="s">
        <v>230</v>
      </c>
      <c r="D141" s="12" t="s">
        <v>97</v>
      </c>
      <c r="E141" s="16">
        <v>13</v>
      </c>
      <c r="F141" s="94"/>
      <c r="G141" s="15">
        <f t="shared" si="2"/>
        <v>0</v>
      </c>
      <c r="H141" s="13"/>
      <c r="I141" s="12"/>
      <c r="J141" s="33"/>
      <c r="K141" s="33"/>
      <c r="L141" s="33"/>
      <c r="M141" s="108"/>
      <c r="N141" s="108"/>
      <c r="O141" s="108"/>
    </row>
    <row r="142" spans="1:15" ht="30" customHeight="1">
      <c r="A142" s="12" t="s">
        <v>446</v>
      </c>
      <c r="B142" s="13" t="s">
        <v>721</v>
      </c>
      <c r="C142" s="12" t="s">
        <v>230</v>
      </c>
      <c r="D142" s="12" t="s">
        <v>97</v>
      </c>
      <c r="E142" s="16">
        <v>13</v>
      </c>
      <c r="F142" s="94"/>
      <c r="G142" s="15">
        <f t="shared" si="2"/>
        <v>0</v>
      </c>
      <c r="H142" s="13"/>
      <c r="I142" s="12"/>
      <c r="J142" s="33"/>
      <c r="K142" s="33"/>
      <c r="L142" s="33"/>
      <c r="M142" s="108"/>
      <c r="N142" s="108"/>
      <c r="O142" s="108"/>
    </row>
    <row r="143" spans="1:15" ht="30" customHeight="1">
      <c r="A143" s="12" t="s">
        <v>447</v>
      </c>
      <c r="B143" s="13" t="s">
        <v>722</v>
      </c>
      <c r="C143" s="12" t="s">
        <v>230</v>
      </c>
      <c r="D143" s="12" t="s">
        <v>97</v>
      </c>
      <c r="E143" s="16">
        <v>4</v>
      </c>
      <c r="F143" s="94"/>
      <c r="G143" s="15">
        <f t="shared" si="2"/>
        <v>0</v>
      </c>
      <c r="H143" s="13"/>
      <c r="I143" s="12"/>
      <c r="J143" s="33"/>
      <c r="K143" s="33"/>
      <c r="L143" s="33"/>
      <c r="M143" s="108"/>
      <c r="N143" s="108"/>
      <c r="O143" s="108"/>
    </row>
    <row r="144" spans="1:15" ht="30" customHeight="1">
      <c r="A144" s="12" t="s">
        <v>551</v>
      </c>
      <c r="B144" s="13" t="s">
        <v>723</v>
      </c>
      <c r="C144" s="12" t="s">
        <v>724</v>
      </c>
      <c r="D144" s="12" t="s">
        <v>97</v>
      </c>
      <c r="E144" s="16">
        <v>20</v>
      </c>
      <c r="F144" s="94"/>
      <c r="G144" s="15">
        <f t="shared" si="2"/>
        <v>0</v>
      </c>
      <c r="H144" s="13"/>
      <c r="I144" s="12"/>
      <c r="J144" s="33"/>
      <c r="K144" s="33"/>
      <c r="L144" s="33"/>
      <c r="M144" s="108"/>
      <c r="N144" s="108"/>
      <c r="O144" s="108"/>
    </row>
    <row r="145" spans="1:15" ht="30" customHeight="1">
      <c r="A145" s="12" t="s">
        <v>552</v>
      </c>
      <c r="B145" s="13" t="s">
        <v>725</v>
      </c>
      <c r="C145" s="12" t="s">
        <v>724</v>
      </c>
      <c r="D145" s="12" t="s">
        <v>97</v>
      </c>
      <c r="E145" s="16">
        <v>20</v>
      </c>
      <c r="F145" s="94"/>
      <c r="G145" s="15">
        <f t="shared" si="2"/>
        <v>0</v>
      </c>
      <c r="H145" s="13"/>
      <c r="I145" s="12"/>
      <c r="J145" s="33"/>
      <c r="K145" s="33"/>
      <c r="L145" s="33"/>
      <c r="M145" s="108"/>
      <c r="N145" s="108"/>
      <c r="O145" s="108"/>
    </row>
    <row r="146" spans="1:15" ht="30" customHeight="1">
      <c r="A146" s="12" t="s">
        <v>448</v>
      </c>
      <c r="B146" s="13" t="s">
        <v>726</v>
      </c>
      <c r="C146" s="12" t="s">
        <v>727</v>
      </c>
      <c r="D146" s="12" t="s">
        <v>97</v>
      </c>
      <c r="E146" s="16">
        <v>20</v>
      </c>
      <c r="F146" s="94"/>
      <c r="G146" s="15">
        <f t="shared" si="2"/>
        <v>0</v>
      </c>
      <c r="H146" s="13"/>
      <c r="I146" s="12"/>
      <c r="J146" s="33"/>
      <c r="K146" s="33"/>
      <c r="L146" s="33"/>
      <c r="M146" s="108"/>
      <c r="N146" s="108"/>
      <c r="O146" s="108"/>
    </row>
    <row r="147" spans="1:15" ht="30" customHeight="1">
      <c r="A147" s="12" t="s">
        <v>553</v>
      </c>
      <c r="B147" s="13" t="s">
        <v>728</v>
      </c>
      <c r="C147" s="12" t="s">
        <v>729</v>
      </c>
      <c r="D147" s="12" t="s">
        <v>97</v>
      </c>
      <c r="E147" s="16">
        <v>20</v>
      </c>
      <c r="F147" s="94"/>
      <c r="G147" s="15">
        <f t="shared" si="2"/>
        <v>0</v>
      </c>
      <c r="H147" s="13"/>
      <c r="I147" s="12"/>
      <c r="J147" s="33"/>
      <c r="K147" s="33"/>
      <c r="L147" s="33"/>
      <c r="M147" s="108"/>
      <c r="N147" s="108"/>
      <c r="O147" s="108"/>
    </row>
    <row r="148" spans="1:15" ht="30" customHeight="1">
      <c r="A148" s="12" t="s">
        <v>554</v>
      </c>
      <c r="B148" s="13" t="s">
        <v>730</v>
      </c>
      <c r="C148" s="12" t="s">
        <v>729</v>
      </c>
      <c r="D148" s="12" t="s">
        <v>97</v>
      </c>
      <c r="E148" s="16">
        <v>20</v>
      </c>
      <c r="F148" s="94"/>
      <c r="G148" s="15">
        <f t="shared" si="2"/>
        <v>0</v>
      </c>
      <c r="H148" s="13"/>
      <c r="I148" s="12"/>
      <c r="J148" s="33"/>
      <c r="K148" s="33"/>
      <c r="L148" s="33"/>
      <c r="M148" s="108"/>
      <c r="N148" s="108"/>
      <c r="O148" s="108"/>
    </row>
    <row r="149" spans="1:15" ht="30" customHeight="1">
      <c r="A149" s="12" t="s">
        <v>449</v>
      </c>
      <c r="B149" s="13" t="s">
        <v>731</v>
      </c>
      <c r="C149" s="12" t="s">
        <v>727</v>
      </c>
      <c r="D149" s="12" t="s">
        <v>97</v>
      </c>
      <c r="E149" s="16">
        <v>20</v>
      </c>
      <c r="F149" s="94"/>
      <c r="G149" s="15">
        <f t="shared" si="2"/>
        <v>0</v>
      </c>
      <c r="H149" s="13"/>
      <c r="I149" s="12"/>
      <c r="J149" s="33"/>
      <c r="K149" s="33"/>
      <c r="L149" s="33"/>
      <c r="M149" s="108"/>
      <c r="N149" s="108"/>
      <c r="O149" s="108"/>
    </row>
    <row r="150" spans="1:15" ht="30" customHeight="1">
      <c r="A150" s="12" t="s">
        <v>450</v>
      </c>
      <c r="B150" s="13" t="s">
        <v>732</v>
      </c>
      <c r="C150" s="12" t="s">
        <v>577</v>
      </c>
      <c r="D150" s="12" t="s">
        <v>97</v>
      </c>
      <c r="E150" s="16">
        <v>70</v>
      </c>
      <c r="F150" s="94"/>
      <c r="G150" s="15">
        <f t="shared" si="2"/>
        <v>0</v>
      </c>
      <c r="H150" s="13"/>
      <c r="I150" s="12"/>
      <c r="J150" s="33"/>
      <c r="K150" s="33"/>
      <c r="L150" s="33"/>
      <c r="M150" s="108"/>
      <c r="N150" s="108"/>
      <c r="O150" s="108"/>
    </row>
    <row r="151" spans="1:15" ht="30" customHeight="1">
      <c r="A151" s="12" t="s">
        <v>451</v>
      </c>
      <c r="B151" s="13" t="s">
        <v>733</v>
      </c>
      <c r="C151" s="12" t="s">
        <v>577</v>
      </c>
      <c r="D151" s="12" t="s">
        <v>97</v>
      </c>
      <c r="E151" s="16">
        <v>70</v>
      </c>
      <c r="F151" s="94"/>
      <c r="G151" s="15">
        <f t="shared" si="2"/>
        <v>0</v>
      </c>
      <c r="H151" s="13"/>
      <c r="I151" s="12"/>
      <c r="J151" s="33"/>
      <c r="K151" s="33"/>
      <c r="L151" s="33"/>
      <c r="M151" s="108"/>
      <c r="N151" s="108"/>
      <c r="O151" s="108"/>
    </row>
    <row r="152" spans="1:15" ht="30" customHeight="1">
      <c r="A152" s="12" t="s">
        <v>452</v>
      </c>
      <c r="B152" s="13" t="s">
        <v>734</v>
      </c>
      <c r="C152" s="12" t="s">
        <v>577</v>
      </c>
      <c r="D152" s="12" t="s">
        <v>97</v>
      </c>
      <c r="E152" s="16">
        <v>70</v>
      </c>
      <c r="F152" s="94"/>
      <c r="G152" s="15">
        <f t="shared" si="2"/>
        <v>0</v>
      </c>
      <c r="H152" s="13"/>
      <c r="I152" s="12"/>
      <c r="J152" s="33"/>
      <c r="K152" s="33"/>
      <c r="L152" s="33"/>
      <c r="M152" s="108"/>
      <c r="N152" s="108"/>
      <c r="O152" s="108"/>
    </row>
    <row r="153" spans="1:15" ht="30" customHeight="1">
      <c r="A153" s="12" t="s">
        <v>453</v>
      </c>
      <c r="B153" s="13" t="s">
        <v>735</v>
      </c>
      <c r="C153" s="12" t="s">
        <v>727</v>
      </c>
      <c r="D153" s="12" t="s">
        <v>97</v>
      </c>
      <c r="E153" s="16">
        <v>20</v>
      </c>
      <c r="F153" s="94"/>
      <c r="G153" s="15">
        <f t="shared" si="2"/>
        <v>0</v>
      </c>
      <c r="H153" s="13"/>
      <c r="I153" s="12"/>
      <c r="J153" s="33"/>
      <c r="K153" s="33"/>
      <c r="L153" s="33"/>
      <c r="M153" s="108"/>
      <c r="N153" s="108"/>
      <c r="O153" s="108"/>
    </row>
    <row r="154" spans="1:15" ht="30" customHeight="1">
      <c r="A154" s="12" t="s">
        <v>454</v>
      </c>
      <c r="B154" s="13" t="s">
        <v>736</v>
      </c>
      <c r="C154" s="12" t="s">
        <v>727</v>
      </c>
      <c r="D154" s="12" t="s">
        <v>97</v>
      </c>
      <c r="E154" s="16">
        <v>20</v>
      </c>
      <c r="F154" s="94"/>
      <c r="G154" s="15">
        <f t="shared" si="2"/>
        <v>0</v>
      </c>
      <c r="H154" s="13"/>
      <c r="I154" s="12"/>
      <c r="J154" s="33"/>
      <c r="K154" s="33"/>
      <c r="L154" s="33"/>
      <c r="M154" s="108"/>
      <c r="N154" s="108"/>
      <c r="O154" s="108"/>
    </row>
    <row r="155" spans="1:15" ht="30" customHeight="1">
      <c r="A155" s="12" t="s">
        <v>455</v>
      </c>
      <c r="B155" s="13" t="s">
        <v>737</v>
      </c>
      <c r="C155" s="12" t="s">
        <v>727</v>
      </c>
      <c r="D155" s="12" t="s">
        <v>97</v>
      </c>
      <c r="E155" s="16">
        <v>30</v>
      </c>
      <c r="F155" s="94"/>
      <c r="G155" s="15">
        <f t="shared" si="2"/>
        <v>0</v>
      </c>
      <c r="H155" s="13"/>
      <c r="I155" s="12"/>
      <c r="J155" s="33"/>
      <c r="K155" s="33"/>
      <c r="L155" s="33"/>
      <c r="M155" s="108"/>
      <c r="N155" s="108"/>
      <c r="O155" s="108"/>
    </row>
    <row r="156" spans="1:15" ht="30" customHeight="1">
      <c r="A156" s="12" t="s">
        <v>456</v>
      </c>
      <c r="B156" s="13" t="s">
        <v>738</v>
      </c>
      <c r="C156" s="12" t="s">
        <v>727</v>
      </c>
      <c r="D156" s="12" t="s">
        <v>97</v>
      </c>
      <c r="E156" s="16">
        <v>30</v>
      </c>
      <c r="F156" s="94"/>
      <c r="G156" s="15">
        <f t="shared" si="2"/>
        <v>0</v>
      </c>
      <c r="H156" s="13"/>
      <c r="I156" s="12"/>
      <c r="J156" s="33"/>
      <c r="K156" s="33"/>
      <c r="L156" s="33"/>
      <c r="M156" s="108"/>
      <c r="N156" s="108"/>
      <c r="O156" s="108"/>
    </row>
    <row r="157" spans="1:15" ht="30" customHeight="1">
      <c r="A157" s="12" t="s">
        <v>457</v>
      </c>
      <c r="B157" s="13" t="s">
        <v>739</v>
      </c>
      <c r="C157" s="12" t="s">
        <v>740</v>
      </c>
      <c r="D157" s="12" t="s">
        <v>97</v>
      </c>
      <c r="E157" s="16">
        <v>30</v>
      </c>
      <c r="F157" s="94"/>
      <c r="G157" s="15">
        <f t="shared" si="2"/>
        <v>0</v>
      </c>
      <c r="H157" s="13"/>
      <c r="I157" s="12"/>
      <c r="J157" s="33"/>
      <c r="K157" s="33"/>
      <c r="L157" s="33"/>
      <c r="M157" s="108"/>
      <c r="N157" s="108"/>
      <c r="O157" s="108"/>
    </row>
    <row r="158" spans="1:15" ht="30" customHeight="1">
      <c r="A158" s="12" t="s">
        <v>458</v>
      </c>
      <c r="B158" s="13" t="s">
        <v>741</v>
      </c>
      <c r="C158" s="12" t="s">
        <v>742</v>
      </c>
      <c r="D158" s="12" t="s">
        <v>97</v>
      </c>
      <c r="E158" s="16">
        <v>20</v>
      </c>
      <c r="F158" s="94"/>
      <c r="G158" s="15">
        <f t="shared" si="2"/>
        <v>0</v>
      </c>
      <c r="H158" s="13"/>
      <c r="I158" s="12"/>
      <c r="J158" s="33"/>
      <c r="K158" s="33"/>
      <c r="L158" s="33"/>
      <c r="M158" s="108"/>
      <c r="N158" s="108"/>
      <c r="O158" s="108"/>
    </row>
    <row r="159" spans="1:15" ht="30" customHeight="1">
      <c r="A159" s="12" t="s">
        <v>459</v>
      </c>
      <c r="B159" s="13" t="s">
        <v>327</v>
      </c>
      <c r="C159" s="12" t="s">
        <v>328</v>
      </c>
      <c r="D159" s="12" t="s">
        <v>97</v>
      </c>
      <c r="E159" s="16">
        <v>100</v>
      </c>
      <c r="F159" s="94"/>
      <c r="G159" s="15">
        <f t="shared" si="2"/>
        <v>0</v>
      </c>
      <c r="H159" s="13"/>
      <c r="I159" s="12"/>
      <c r="J159" s="33"/>
      <c r="K159" s="33"/>
      <c r="L159" s="33"/>
      <c r="M159" s="108"/>
      <c r="N159" s="108"/>
      <c r="O159" s="108"/>
    </row>
    <row r="160" spans="1:15">
      <c r="E160" s="1"/>
      <c r="F160" s="60"/>
      <c r="M160" s="108"/>
    </row>
    <row r="161" spans="2:13">
      <c r="E161" s="1"/>
      <c r="F161" s="60"/>
      <c r="M161" s="108"/>
    </row>
    <row r="162" spans="2:13">
      <c r="C162" s="161" t="s">
        <v>87</v>
      </c>
      <c r="D162" s="161"/>
      <c r="E162" s="161"/>
      <c r="F162" s="161"/>
      <c r="G162" s="110">
        <f>SUM(G19:G159)</f>
        <v>0</v>
      </c>
    </row>
    <row r="163" spans="2:13">
      <c r="C163" s="162" t="s">
        <v>88</v>
      </c>
      <c r="D163" s="162"/>
      <c r="E163" s="162"/>
      <c r="F163" s="162"/>
      <c r="G163" s="102"/>
    </row>
    <row r="164" spans="2:13">
      <c r="C164" s="159" t="s">
        <v>89</v>
      </c>
      <c r="D164" s="159"/>
      <c r="E164" s="159"/>
      <c r="F164" s="159"/>
      <c r="G164" s="21">
        <f>G162+G163</f>
        <v>0</v>
      </c>
    </row>
    <row r="165" spans="2:13">
      <c r="F165" s="60"/>
    </row>
    <row r="166" spans="2:13">
      <c r="F166" s="60"/>
    </row>
    <row r="167" spans="2:13">
      <c r="F167" s="60"/>
    </row>
    <row r="168" spans="2:13">
      <c r="F168" s="60"/>
    </row>
    <row r="169" spans="2:13">
      <c r="H169" s="5" t="s">
        <v>91</v>
      </c>
    </row>
    <row r="171" spans="2:13">
      <c r="B171" s="5" t="s">
        <v>90</v>
      </c>
    </row>
    <row r="174" spans="2:13" ht="14">
      <c r="B174" s="112" t="s">
        <v>430</v>
      </c>
      <c r="C174" s="113"/>
      <c r="D174" s="113"/>
      <c r="E174" s="112"/>
      <c r="F174" s="112"/>
    </row>
    <row r="175" spans="2:13">
      <c r="B175" s="112" t="s">
        <v>381</v>
      </c>
      <c r="C175" s="113"/>
    </row>
  </sheetData>
  <mergeCells count="4">
    <mergeCell ref="K17:L17"/>
    <mergeCell ref="C162:F162"/>
    <mergeCell ref="C163:F163"/>
    <mergeCell ref="C164:F164"/>
  </mergeCells>
  <phoneticPr fontId="20" type="noConversion"/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O207"/>
  <sheetViews>
    <sheetView zoomScale="90" zoomScaleNormal="90" workbookViewId="0">
      <selection activeCell="H40" sqref="H40"/>
    </sheetView>
  </sheetViews>
  <sheetFormatPr baseColWidth="10" defaultColWidth="8.83203125" defaultRowHeight="13"/>
  <cols>
    <col min="1" max="1" width="7.6640625" style="1" customWidth="1"/>
    <col min="2" max="2" width="28.1640625" style="5" customWidth="1"/>
    <col min="3" max="3" width="10.83203125" style="5" customWidth="1"/>
    <col min="4" max="4" width="10.83203125" style="1" customWidth="1"/>
    <col min="5" max="12" width="10.83203125" style="5" customWidth="1"/>
    <col min="13" max="16384" width="8.83203125" style="5"/>
  </cols>
  <sheetData>
    <row r="1" spans="2:7" ht="16">
      <c r="B1" s="2" t="s">
        <v>0</v>
      </c>
      <c r="C1" s="2"/>
      <c r="D1" s="4"/>
      <c r="E1" s="4"/>
      <c r="F1" s="4"/>
      <c r="G1" s="1"/>
    </row>
    <row r="2" spans="2:7" ht="16">
      <c r="B2" s="6"/>
      <c r="C2" s="6"/>
      <c r="D2" s="4"/>
      <c r="E2" s="4"/>
      <c r="F2" s="4"/>
      <c r="G2" s="1"/>
    </row>
    <row r="3" spans="2:7" ht="16">
      <c r="B3" s="6" t="s">
        <v>1</v>
      </c>
      <c r="C3" s="6"/>
      <c r="D3" s="4"/>
      <c r="E3" s="4"/>
      <c r="F3" s="4"/>
      <c r="G3" s="1"/>
    </row>
    <row r="4" spans="2:7" ht="16">
      <c r="B4" s="6"/>
      <c r="C4" s="6"/>
      <c r="D4" s="4"/>
      <c r="E4" s="4"/>
      <c r="F4" s="4"/>
      <c r="G4" s="1"/>
    </row>
    <row r="5" spans="2:7" ht="16">
      <c r="B5" s="6" t="s">
        <v>1</v>
      </c>
      <c r="C5" s="6"/>
      <c r="D5" s="4"/>
      <c r="E5" s="4"/>
      <c r="F5" s="4"/>
      <c r="G5" s="1"/>
    </row>
    <row r="6" spans="2:7" ht="16">
      <c r="B6" s="6"/>
      <c r="C6" s="6"/>
      <c r="D6" s="4"/>
      <c r="E6" s="4"/>
      <c r="F6" s="4"/>
      <c r="G6" s="1"/>
    </row>
    <row r="7" spans="2:7" ht="16">
      <c r="B7" s="6"/>
      <c r="C7" s="6"/>
      <c r="D7" s="4"/>
      <c r="E7" s="4"/>
      <c r="F7" s="4"/>
      <c r="G7" s="1"/>
    </row>
    <row r="8" spans="2:7" ht="16">
      <c r="B8" s="6"/>
      <c r="C8" s="6"/>
      <c r="D8" s="4"/>
      <c r="E8" s="4"/>
      <c r="F8" s="4"/>
      <c r="G8" s="1"/>
    </row>
    <row r="9" spans="2:7" ht="18">
      <c r="B9" s="6"/>
      <c r="C9" s="6"/>
      <c r="D9" s="8" t="s">
        <v>2</v>
      </c>
      <c r="E9" s="8"/>
      <c r="F9" s="9"/>
      <c r="G9" s="1"/>
    </row>
    <row r="10" spans="2:7">
      <c r="B10" s="10"/>
      <c r="C10" s="10"/>
      <c r="E10" s="1"/>
      <c r="F10" s="1"/>
      <c r="G10" s="1"/>
    </row>
    <row r="11" spans="2:7">
      <c r="B11" s="10" t="s">
        <v>3</v>
      </c>
      <c r="C11" s="10"/>
      <c r="E11" s="1"/>
      <c r="F11" s="1"/>
      <c r="G11" s="1"/>
    </row>
    <row r="12" spans="2:7">
      <c r="B12" s="10"/>
      <c r="C12" s="10"/>
      <c r="E12" s="1"/>
      <c r="F12" s="1"/>
      <c r="G12" s="1"/>
    </row>
    <row r="13" spans="2:7">
      <c r="B13" s="10" t="s">
        <v>557</v>
      </c>
      <c r="C13" s="10"/>
      <c r="E13" s="1"/>
      <c r="F13" s="1" t="s">
        <v>565</v>
      </c>
      <c r="G13" s="1"/>
    </row>
    <row r="14" spans="2:7">
      <c r="B14" s="10" t="s">
        <v>386</v>
      </c>
      <c r="C14" s="10"/>
      <c r="E14" s="1"/>
      <c r="F14" s="1"/>
      <c r="G14" s="1"/>
    </row>
    <row r="15" spans="2:7">
      <c r="B15" s="10"/>
      <c r="C15" s="10"/>
      <c r="E15" s="1"/>
      <c r="F15" s="1"/>
      <c r="G15" s="1"/>
    </row>
    <row r="16" spans="2:7" ht="7.75" customHeight="1">
      <c r="B16" s="10"/>
      <c r="C16" s="10"/>
      <c r="E16" s="1"/>
      <c r="F16" s="1"/>
      <c r="G16" s="1"/>
    </row>
    <row r="17" spans="1:15" ht="12.5" customHeight="1">
      <c r="B17" s="10"/>
      <c r="C17" s="10"/>
      <c r="E17" s="1"/>
      <c r="F17" s="1"/>
      <c r="G17" s="1"/>
      <c r="K17" s="160" t="s">
        <v>378</v>
      </c>
      <c r="L17" s="160"/>
    </row>
    <row r="18" spans="1:15" ht="42" customHeight="1">
      <c r="A18" s="124" t="s">
        <v>4</v>
      </c>
      <c r="B18" s="125" t="s">
        <v>5</v>
      </c>
      <c r="C18" s="124" t="s">
        <v>6</v>
      </c>
      <c r="D18" s="124" t="s">
        <v>7</v>
      </c>
      <c r="E18" s="124" t="s">
        <v>8</v>
      </c>
      <c r="F18" s="124" t="s">
        <v>92</v>
      </c>
      <c r="G18" s="124" t="s">
        <v>10</v>
      </c>
      <c r="H18" s="124" t="s">
        <v>377</v>
      </c>
      <c r="I18" s="124" t="s">
        <v>93</v>
      </c>
      <c r="J18" s="136" t="s">
        <v>94</v>
      </c>
      <c r="K18" s="126" t="s">
        <v>379</v>
      </c>
      <c r="L18" s="127" t="s">
        <v>380</v>
      </c>
    </row>
    <row r="19" spans="1:15" ht="30" customHeight="1">
      <c r="A19" s="12">
        <v>1</v>
      </c>
      <c r="B19" s="13" t="s">
        <v>368</v>
      </c>
      <c r="C19" s="12" t="s">
        <v>373</v>
      </c>
      <c r="D19" s="12" t="s">
        <v>97</v>
      </c>
      <c r="E19" s="16">
        <v>1500</v>
      </c>
      <c r="F19" s="15"/>
      <c r="G19" s="15">
        <f t="shared" ref="G19:G25" si="0">E19*F19</f>
        <v>0</v>
      </c>
      <c r="H19" s="13"/>
      <c r="I19" s="12"/>
      <c r="J19" s="33"/>
      <c r="K19" s="33"/>
      <c r="L19" s="105"/>
      <c r="M19" s="108"/>
      <c r="N19" s="108"/>
      <c r="O19" s="108"/>
    </row>
    <row r="20" spans="1:15" ht="30" customHeight="1">
      <c r="A20" s="12">
        <v>2</v>
      </c>
      <c r="B20" s="13" t="s">
        <v>369</v>
      </c>
      <c r="C20" s="12" t="s">
        <v>374</v>
      </c>
      <c r="D20" s="12" t="s">
        <v>97</v>
      </c>
      <c r="E20" s="16">
        <v>800</v>
      </c>
      <c r="F20" s="15"/>
      <c r="G20" s="15">
        <f t="shared" si="0"/>
        <v>0</v>
      </c>
      <c r="H20" s="13"/>
      <c r="I20" s="12"/>
      <c r="J20" s="33"/>
      <c r="K20" s="33"/>
      <c r="L20" s="105"/>
      <c r="M20" s="108"/>
      <c r="N20" s="108"/>
      <c r="O20" s="108"/>
    </row>
    <row r="21" spans="1:15" ht="56">
      <c r="A21" s="12">
        <v>3</v>
      </c>
      <c r="B21" s="13" t="s">
        <v>370</v>
      </c>
      <c r="C21" s="12" t="s">
        <v>375</v>
      </c>
      <c r="D21" s="12" t="s">
        <v>97</v>
      </c>
      <c r="E21" s="16">
        <v>800</v>
      </c>
      <c r="F21" s="15"/>
      <c r="G21" s="15">
        <f t="shared" si="0"/>
        <v>0</v>
      </c>
      <c r="H21" s="13"/>
      <c r="I21" s="12"/>
      <c r="J21" s="33"/>
      <c r="K21" s="33"/>
      <c r="L21" s="105"/>
      <c r="M21" s="108"/>
      <c r="N21" s="108"/>
      <c r="O21" s="108"/>
    </row>
    <row r="22" spans="1:15" ht="56">
      <c r="A22" s="12">
        <v>4</v>
      </c>
      <c r="B22" s="13" t="s">
        <v>371</v>
      </c>
      <c r="C22" s="12" t="s">
        <v>375</v>
      </c>
      <c r="D22" s="12" t="s">
        <v>97</v>
      </c>
      <c r="E22" s="16">
        <v>800</v>
      </c>
      <c r="F22" s="15"/>
      <c r="G22" s="15">
        <f t="shared" si="0"/>
        <v>0</v>
      </c>
      <c r="H22" s="13"/>
      <c r="I22" s="12"/>
      <c r="J22" s="33"/>
      <c r="K22" s="33"/>
      <c r="L22" s="105"/>
      <c r="M22" s="108"/>
      <c r="N22" s="108"/>
      <c r="O22" s="108"/>
    </row>
    <row r="23" spans="1:15" ht="40" customHeight="1">
      <c r="A23" s="12">
        <v>5</v>
      </c>
      <c r="B23" s="13" t="s">
        <v>372</v>
      </c>
      <c r="C23" s="12" t="s">
        <v>376</v>
      </c>
      <c r="D23" s="12" t="s">
        <v>97</v>
      </c>
      <c r="E23" s="16">
        <v>10</v>
      </c>
      <c r="F23" s="15"/>
      <c r="G23" s="15">
        <f t="shared" si="0"/>
        <v>0</v>
      </c>
      <c r="H23" s="13"/>
      <c r="I23" s="12"/>
      <c r="J23" s="33"/>
      <c r="K23" s="33"/>
      <c r="L23" s="105"/>
      <c r="M23" s="108"/>
      <c r="N23" s="108"/>
      <c r="O23" s="108"/>
    </row>
    <row r="24" spans="1:15" ht="40" customHeight="1">
      <c r="A24" s="12">
        <v>6</v>
      </c>
      <c r="B24" s="13" t="s">
        <v>403</v>
      </c>
      <c r="C24" s="12" t="s">
        <v>373</v>
      </c>
      <c r="D24" s="12" t="s">
        <v>97</v>
      </c>
      <c r="E24" s="16">
        <v>20</v>
      </c>
      <c r="F24" s="15"/>
      <c r="G24" s="15">
        <f t="shared" si="0"/>
        <v>0</v>
      </c>
      <c r="H24" s="13"/>
      <c r="I24" s="12"/>
      <c r="J24" s="33"/>
      <c r="K24" s="33"/>
      <c r="L24" s="105"/>
      <c r="M24" s="108"/>
      <c r="N24" s="108"/>
      <c r="O24" s="108"/>
    </row>
    <row r="25" spans="1:15" ht="40" customHeight="1">
      <c r="A25" s="12">
        <v>7</v>
      </c>
      <c r="B25" s="13" t="s">
        <v>404</v>
      </c>
      <c r="C25" s="12" t="s">
        <v>405</v>
      </c>
      <c r="D25" s="12" t="s">
        <v>97</v>
      </c>
      <c r="E25" s="16">
        <v>20</v>
      </c>
      <c r="F25" s="15"/>
      <c r="G25" s="15">
        <f t="shared" si="0"/>
        <v>0</v>
      </c>
      <c r="H25" s="13"/>
      <c r="I25" s="12"/>
      <c r="J25" s="33"/>
      <c r="K25" s="33"/>
      <c r="L25" s="105"/>
      <c r="M25" s="108"/>
      <c r="N25" s="108"/>
      <c r="O25" s="108"/>
    </row>
    <row r="26" spans="1:15">
      <c r="A26" s="17"/>
      <c r="B26" s="18"/>
      <c r="C26" s="17"/>
      <c r="D26" s="17"/>
      <c r="E26" s="17"/>
      <c r="F26" s="17"/>
      <c r="G26" s="17"/>
      <c r="H26" s="18"/>
      <c r="I26" s="17"/>
      <c r="L26" s="1"/>
      <c r="M26" s="108"/>
      <c r="N26" s="108"/>
      <c r="O26" s="108"/>
    </row>
    <row r="27" spans="1:15">
      <c r="B27" s="10"/>
      <c r="C27" s="159" t="s">
        <v>87</v>
      </c>
      <c r="D27" s="159"/>
      <c r="E27" s="159"/>
      <c r="F27" s="159"/>
      <c r="G27" s="21">
        <f>SUM(G19:G25)</f>
        <v>0</v>
      </c>
      <c r="M27" s="108"/>
      <c r="N27" s="108"/>
      <c r="O27" s="108"/>
    </row>
    <row r="28" spans="1:15">
      <c r="B28" s="10"/>
      <c r="C28" s="159" t="s">
        <v>88</v>
      </c>
      <c r="D28" s="159"/>
      <c r="E28" s="159"/>
      <c r="F28" s="159"/>
      <c r="G28" s="21"/>
      <c r="M28" s="108"/>
      <c r="N28" s="108"/>
      <c r="O28" s="108"/>
    </row>
    <row r="29" spans="1:15">
      <c r="C29" s="159" t="s">
        <v>89</v>
      </c>
      <c r="D29" s="159"/>
      <c r="E29" s="159"/>
      <c r="F29" s="159"/>
      <c r="G29" s="21">
        <f>G27+G28</f>
        <v>0</v>
      </c>
      <c r="M29" s="108"/>
      <c r="N29" s="108"/>
      <c r="O29" s="108"/>
    </row>
    <row r="30" spans="1:15">
      <c r="C30" s="18"/>
      <c r="D30" s="22"/>
      <c r="E30" s="22"/>
      <c r="F30" s="22"/>
      <c r="G30" s="23"/>
      <c r="M30" s="108"/>
      <c r="N30" s="108"/>
      <c r="O30" s="108"/>
    </row>
    <row r="31" spans="1:15">
      <c r="C31" s="18"/>
      <c r="D31" s="22"/>
      <c r="E31" s="22"/>
      <c r="F31" s="22"/>
      <c r="G31" s="23"/>
      <c r="M31" s="108"/>
      <c r="N31" s="108"/>
      <c r="O31" s="108"/>
    </row>
    <row r="32" spans="1:15">
      <c r="C32" s="18"/>
      <c r="D32" s="22"/>
      <c r="E32" s="22"/>
      <c r="F32" s="22"/>
      <c r="G32" s="23"/>
      <c r="M32" s="108"/>
      <c r="N32" s="108"/>
      <c r="O32" s="108"/>
    </row>
    <row r="33" spans="2:15">
      <c r="C33" s="18"/>
      <c r="D33" s="22"/>
      <c r="E33" s="22"/>
      <c r="F33" s="22"/>
      <c r="G33" s="23"/>
      <c r="M33" s="108"/>
      <c r="N33" s="108"/>
      <c r="O33" s="108"/>
    </row>
    <row r="34" spans="2:15">
      <c r="B34" s="10" t="s">
        <v>90</v>
      </c>
      <c r="C34" s="10"/>
      <c r="G34" s="5" t="s">
        <v>91</v>
      </c>
      <c r="M34" s="108"/>
      <c r="N34" s="108"/>
      <c r="O34" s="108"/>
    </row>
    <row r="35" spans="2:15">
      <c r="M35" s="108"/>
      <c r="N35" s="108"/>
      <c r="O35" s="108"/>
    </row>
    <row r="36" spans="2:15">
      <c r="M36" s="108"/>
      <c r="N36" s="108"/>
      <c r="O36" s="108"/>
    </row>
    <row r="37" spans="2:15" ht="14">
      <c r="B37" s="112" t="s">
        <v>429</v>
      </c>
      <c r="C37" s="112"/>
      <c r="D37" s="113"/>
      <c r="E37" s="112"/>
      <c r="F37" s="112"/>
      <c r="M37" s="108"/>
      <c r="N37" s="108"/>
      <c r="O37" s="108"/>
    </row>
    <row r="38" spans="2:15">
      <c r="B38" s="112" t="s">
        <v>914</v>
      </c>
      <c r="M38" s="108"/>
      <c r="N38" s="108"/>
      <c r="O38" s="108"/>
    </row>
    <row r="39" spans="2:15">
      <c r="B39" s="112" t="s">
        <v>381</v>
      </c>
      <c r="C39" s="112"/>
      <c r="M39" s="108"/>
      <c r="N39" s="108"/>
      <c r="O39" s="108"/>
    </row>
    <row r="40" spans="2:15">
      <c r="M40" s="108"/>
      <c r="N40" s="108"/>
      <c r="O40" s="108"/>
    </row>
    <row r="41" spans="2:15">
      <c r="M41" s="108"/>
      <c r="N41" s="108"/>
      <c r="O41" s="108"/>
    </row>
    <row r="42" spans="2:15">
      <c r="M42" s="108"/>
      <c r="N42" s="108"/>
      <c r="O42" s="108"/>
    </row>
    <row r="43" spans="2:15">
      <c r="M43" s="108"/>
      <c r="N43" s="108"/>
      <c r="O43" s="108"/>
    </row>
    <row r="44" spans="2:15">
      <c r="M44" s="108"/>
      <c r="N44" s="108"/>
      <c r="O44" s="108"/>
    </row>
    <row r="45" spans="2:15">
      <c r="M45" s="108"/>
      <c r="N45" s="108"/>
      <c r="O45" s="108"/>
    </row>
    <row r="46" spans="2:15">
      <c r="M46" s="108"/>
      <c r="N46" s="108"/>
      <c r="O46" s="108"/>
    </row>
    <row r="47" spans="2:15">
      <c r="M47" s="108"/>
      <c r="N47" s="108"/>
      <c r="O47" s="108"/>
    </row>
    <row r="48" spans="2:15">
      <c r="M48" s="108"/>
      <c r="N48" s="108"/>
      <c r="O48" s="108"/>
    </row>
    <row r="49" spans="13:15">
      <c r="M49" s="108"/>
      <c r="N49" s="108"/>
      <c r="O49" s="108"/>
    </row>
    <row r="50" spans="13:15">
      <c r="M50" s="108"/>
      <c r="N50" s="108"/>
      <c r="O50" s="108"/>
    </row>
    <row r="51" spans="13:15">
      <c r="M51" s="108"/>
      <c r="N51" s="108"/>
      <c r="O51" s="108"/>
    </row>
    <row r="52" spans="13:15">
      <c r="M52" s="108"/>
      <c r="N52" s="108"/>
      <c r="O52" s="108"/>
    </row>
    <row r="53" spans="13:15">
      <c r="M53" s="108"/>
      <c r="N53" s="108"/>
      <c r="O53" s="108"/>
    </row>
    <row r="54" spans="13:15">
      <c r="M54" s="108"/>
      <c r="N54" s="108"/>
      <c r="O54" s="108"/>
    </row>
    <row r="55" spans="13:15">
      <c r="M55" s="108"/>
      <c r="N55" s="108"/>
      <c r="O55" s="108"/>
    </row>
    <row r="56" spans="13:15">
      <c r="M56" s="108"/>
      <c r="N56" s="108"/>
      <c r="O56" s="108"/>
    </row>
    <row r="57" spans="13:15">
      <c r="M57" s="108"/>
      <c r="N57" s="108"/>
      <c r="O57" s="108"/>
    </row>
    <row r="58" spans="13:15">
      <c r="M58" s="108"/>
      <c r="N58" s="108"/>
      <c r="O58" s="108"/>
    </row>
    <row r="59" spans="13:15">
      <c r="M59" s="108"/>
      <c r="N59" s="108"/>
      <c r="O59" s="108"/>
    </row>
    <row r="60" spans="13:15">
      <c r="M60" s="108"/>
      <c r="N60" s="108"/>
      <c r="O60" s="108"/>
    </row>
    <row r="61" spans="13:15">
      <c r="M61" s="108"/>
      <c r="N61" s="108"/>
      <c r="O61" s="108"/>
    </row>
    <row r="62" spans="13:15">
      <c r="M62" s="108"/>
      <c r="N62" s="108"/>
      <c r="O62" s="108"/>
    </row>
    <row r="63" spans="13:15">
      <c r="M63" s="108"/>
      <c r="N63" s="108"/>
      <c r="O63" s="108"/>
    </row>
    <row r="64" spans="13:15">
      <c r="M64" s="108"/>
      <c r="N64" s="108"/>
      <c r="O64" s="108"/>
    </row>
    <row r="65" spans="13:15">
      <c r="M65" s="108"/>
      <c r="N65" s="108"/>
      <c r="O65" s="108"/>
    </row>
    <row r="66" spans="13:15">
      <c r="M66" s="108"/>
      <c r="N66" s="108"/>
      <c r="O66" s="108"/>
    </row>
    <row r="67" spans="13:15">
      <c r="M67" s="108"/>
      <c r="N67" s="108"/>
      <c r="O67" s="108"/>
    </row>
    <row r="68" spans="13:15">
      <c r="M68" s="108"/>
      <c r="N68" s="108"/>
      <c r="O68" s="108"/>
    </row>
    <row r="69" spans="13:15">
      <c r="M69" s="108"/>
      <c r="N69" s="108"/>
      <c r="O69" s="108"/>
    </row>
    <row r="70" spans="13:15">
      <c r="M70" s="108"/>
      <c r="N70" s="108"/>
      <c r="O70" s="108"/>
    </row>
    <row r="71" spans="13:15">
      <c r="M71" s="108"/>
      <c r="N71" s="108"/>
      <c r="O71" s="108"/>
    </row>
    <row r="72" spans="13:15">
      <c r="M72" s="108"/>
      <c r="N72" s="108"/>
      <c r="O72" s="108"/>
    </row>
    <row r="73" spans="13:15">
      <c r="M73" s="108"/>
      <c r="N73" s="108"/>
      <c r="O73" s="108"/>
    </row>
    <row r="74" spans="13:15">
      <c r="M74" s="108"/>
      <c r="N74" s="108"/>
      <c r="O74" s="108"/>
    </row>
    <row r="75" spans="13:15">
      <c r="M75" s="108"/>
      <c r="N75" s="108"/>
      <c r="O75" s="108"/>
    </row>
    <row r="76" spans="13:15">
      <c r="M76" s="108"/>
      <c r="N76" s="108"/>
      <c r="O76" s="108"/>
    </row>
    <row r="77" spans="13:15">
      <c r="M77" s="108"/>
      <c r="N77" s="108"/>
      <c r="O77" s="108"/>
    </row>
    <row r="78" spans="13:15">
      <c r="M78" s="108"/>
      <c r="N78" s="108"/>
      <c r="O78" s="108"/>
    </row>
    <row r="79" spans="13:15">
      <c r="M79" s="108"/>
      <c r="N79" s="108"/>
      <c r="O79" s="108"/>
    </row>
    <row r="80" spans="13:15">
      <c r="M80" s="108"/>
      <c r="N80" s="108"/>
      <c r="O80" s="108"/>
    </row>
    <row r="81" spans="13:15">
      <c r="M81" s="108"/>
      <c r="N81" s="108"/>
      <c r="O81" s="108"/>
    </row>
    <row r="82" spans="13:15">
      <c r="M82" s="108"/>
      <c r="N82" s="108"/>
      <c r="O82" s="108"/>
    </row>
    <row r="83" spans="13:15">
      <c r="M83" s="108"/>
      <c r="N83" s="108"/>
      <c r="O83" s="108"/>
    </row>
    <row r="84" spans="13:15">
      <c r="M84" s="108"/>
      <c r="N84" s="108"/>
      <c r="O84" s="108"/>
    </row>
    <row r="85" spans="13:15">
      <c r="M85" s="108"/>
      <c r="N85" s="108"/>
      <c r="O85" s="108"/>
    </row>
    <row r="86" spans="13:15">
      <c r="M86" s="108"/>
      <c r="N86" s="108"/>
      <c r="O86" s="108"/>
    </row>
    <row r="87" spans="13:15">
      <c r="M87" s="108"/>
      <c r="N87" s="108"/>
      <c r="O87" s="108"/>
    </row>
    <row r="88" spans="13:15">
      <c r="M88" s="108"/>
      <c r="N88" s="108"/>
      <c r="O88" s="108"/>
    </row>
    <row r="89" spans="13:15">
      <c r="M89" s="108"/>
      <c r="N89" s="108"/>
      <c r="O89" s="108"/>
    </row>
    <row r="90" spans="13:15">
      <c r="M90" s="108"/>
      <c r="N90" s="108"/>
      <c r="O90" s="108"/>
    </row>
    <row r="91" spans="13:15">
      <c r="M91" s="108"/>
      <c r="N91" s="108"/>
      <c r="O91" s="108"/>
    </row>
    <row r="92" spans="13:15">
      <c r="M92" s="108"/>
      <c r="N92" s="108"/>
      <c r="O92" s="108"/>
    </row>
    <row r="93" spans="13:15">
      <c r="M93" s="108"/>
      <c r="N93" s="108"/>
      <c r="O93" s="108"/>
    </row>
    <row r="94" spans="13:15">
      <c r="M94" s="108"/>
      <c r="N94" s="108"/>
      <c r="O94" s="108"/>
    </row>
    <row r="95" spans="13:15">
      <c r="M95" s="108"/>
      <c r="N95" s="108"/>
      <c r="O95" s="108"/>
    </row>
    <row r="96" spans="13:15">
      <c r="M96" s="108"/>
      <c r="N96" s="108"/>
      <c r="O96" s="108"/>
    </row>
    <row r="97" spans="13:15">
      <c r="M97" s="108"/>
      <c r="N97" s="108"/>
      <c r="O97" s="108"/>
    </row>
    <row r="98" spans="13:15">
      <c r="M98" s="108"/>
      <c r="N98" s="108"/>
      <c r="O98" s="108"/>
    </row>
    <row r="99" spans="13:15">
      <c r="M99" s="108"/>
      <c r="N99" s="108"/>
      <c r="O99" s="108"/>
    </row>
    <row r="100" spans="13:15">
      <c r="M100" s="108"/>
      <c r="N100" s="108"/>
      <c r="O100" s="108"/>
    </row>
    <row r="101" spans="13:15">
      <c r="M101" s="108"/>
      <c r="N101" s="108"/>
      <c r="O101" s="108"/>
    </row>
    <row r="102" spans="13:15">
      <c r="M102" s="108"/>
      <c r="N102" s="108"/>
      <c r="O102" s="108"/>
    </row>
    <row r="103" spans="13:15">
      <c r="M103" s="108"/>
      <c r="N103" s="108"/>
      <c r="O103" s="108"/>
    </row>
    <row r="104" spans="13:15">
      <c r="M104" s="108"/>
      <c r="N104" s="108"/>
      <c r="O104" s="108"/>
    </row>
    <row r="105" spans="13:15">
      <c r="M105" s="108"/>
      <c r="N105" s="108"/>
      <c r="O105" s="108"/>
    </row>
    <row r="106" spans="13:15">
      <c r="M106" s="108"/>
      <c r="N106" s="108"/>
      <c r="O106" s="108"/>
    </row>
    <row r="107" spans="13:15">
      <c r="M107" s="108"/>
      <c r="N107" s="108"/>
      <c r="O107" s="108"/>
    </row>
    <row r="108" spans="13:15">
      <c r="M108" s="108"/>
      <c r="N108" s="108"/>
      <c r="O108" s="108"/>
    </row>
    <row r="109" spans="13:15">
      <c r="M109" s="108"/>
      <c r="N109" s="108"/>
      <c r="O109" s="108"/>
    </row>
    <row r="110" spans="13:15">
      <c r="M110" s="108"/>
      <c r="N110" s="108"/>
      <c r="O110" s="108"/>
    </row>
    <row r="111" spans="13:15">
      <c r="M111" s="108"/>
      <c r="N111" s="108"/>
      <c r="O111" s="108"/>
    </row>
    <row r="112" spans="13:15">
      <c r="M112" s="108"/>
      <c r="N112" s="108"/>
      <c r="O112" s="108"/>
    </row>
    <row r="113" spans="13:15">
      <c r="M113" s="108"/>
      <c r="N113" s="108"/>
      <c r="O113" s="108"/>
    </row>
    <row r="114" spans="13:15">
      <c r="M114" s="108"/>
      <c r="N114" s="108"/>
      <c r="O114" s="108"/>
    </row>
    <row r="115" spans="13:15">
      <c r="M115" s="108"/>
      <c r="N115" s="108"/>
      <c r="O115" s="108"/>
    </row>
    <row r="116" spans="13:15">
      <c r="M116" s="108"/>
      <c r="N116" s="108"/>
      <c r="O116" s="108"/>
    </row>
    <row r="117" spans="13:15">
      <c r="M117" s="108"/>
      <c r="N117" s="108"/>
      <c r="O117" s="108"/>
    </row>
    <row r="118" spans="13:15">
      <c r="M118" s="108"/>
      <c r="N118" s="108"/>
      <c r="O118" s="108"/>
    </row>
    <row r="119" spans="13:15">
      <c r="M119" s="108"/>
      <c r="N119" s="108"/>
      <c r="O119" s="108"/>
    </row>
    <row r="120" spans="13:15">
      <c r="M120" s="108"/>
      <c r="N120" s="108"/>
      <c r="O120" s="108"/>
    </row>
    <row r="121" spans="13:15">
      <c r="M121" s="108"/>
      <c r="N121" s="108"/>
      <c r="O121" s="108"/>
    </row>
    <row r="122" spans="13:15">
      <c r="M122" s="108"/>
      <c r="N122" s="108"/>
      <c r="O122" s="108"/>
    </row>
    <row r="123" spans="13:15">
      <c r="M123" s="108"/>
      <c r="N123" s="108"/>
      <c r="O123" s="108"/>
    </row>
    <row r="124" spans="13:15">
      <c r="M124" s="108"/>
      <c r="N124" s="108"/>
      <c r="O124" s="108"/>
    </row>
    <row r="125" spans="13:15">
      <c r="M125" s="108"/>
      <c r="N125" s="108"/>
      <c r="O125" s="108"/>
    </row>
    <row r="126" spans="13:15">
      <c r="M126" s="108"/>
      <c r="N126" s="108"/>
      <c r="O126" s="108"/>
    </row>
    <row r="127" spans="13:15">
      <c r="M127" s="108"/>
      <c r="N127" s="108"/>
      <c r="O127" s="108"/>
    </row>
    <row r="128" spans="13:15">
      <c r="M128" s="108"/>
      <c r="N128" s="108"/>
      <c r="O128" s="108"/>
    </row>
    <row r="129" spans="13:15">
      <c r="M129" s="108"/>
      <c r="N129" s="108"/>
      <c r="O129" s="108"/>
    </row>
    <row r="130" spans="13:15">
      <c r="M130" s="108"/>
      <c r="N130" s="108"/>
      <c r="O130" s="108"/>
    </row>
    <row r="131" spans="13:15">
      <c r="M131" s="108"/>
      <c r="N131" s="108"/>
      <c r="O131" s="108"/>
    </row>
    <row r="132" spans="13:15">
      <c r="M132" s="108"/>
      <c r="N132" s="108"/>
      <c r="O132" s="108"/>
    </row>
    <row r="133" spans="13:15">
      <c r="M133" s="108"/>
      <c r="N133" s="108"/>
      <c r="O133" s="108"/>
    </row>
    <row r="134" spans="13:15">
      <c r="M134" s="108"/>
      <c r="N134" s="108"/>
      <c r="O134" s="108"/>
    </row>
    <row r="135" spans="13:15">
      <c r="M135" s="108"/>
      <c r="N135" s="108"/>
      <c r="O135" s="108"/>
    </row>
    <row r="136" spans="13:15">
      <c r="M136" s="108"/>
      <c r="N136" s="108"/>
      <c r="O136" s="108"/>
    </row>
    <row r="137" spans="13:15">
      <c r="M137" s="108"/>
      <c r="N137" s="108"/>
      <c r="O137" s="108"/>
    </row>
    <row r="138" spans="13:15">
      <c r="M138" s="108"/>
      <c r="N138" s="108"/>
      <c r="O138" s="108"/>
    </row>
    <row r="139" spans="13:15">
      <c r="M139" s="108"/>
      <c r="N139" s="108"/>
      <c r="O139" s="108"/>
    </row>
    <row r="140" spans="13:15">
      <c r="M140" s="108"/>
      <c r="N140" s="108"/>
      <c r="O140" s="108"/>
    </row>
    <row r="141" spans="13:15">
      <c r="M141" s="108"/>
      <c r="N141" s="108"/>
      <c r="O141" s="108"/>
    </row>
    <row r="142" spans="13:15">
      <c r="M142" s="108"/>
      <c r="N142" s="108"/>
      <c r="O142" s="108"/>
    </row>
    <row r="143" spans="13:15">
      <c r="M143" s="108"/>
      <c r="N143" s="108"/>
      <c r="O143" s="108"/>
    </row>
    <row r="144" spans="13:15">
      <c r="M144" s="108"/>
      <c r="N144" s="108"/>
      <c r="O144" s="108"/>
    </row>
    <row r="145" spans="13:15">
      <c r="M145" s="108"/>
      <c r="N145" s="108"/>
      <c r="O145" s="108"/>
    </row>
    <row r="146" spans="13:15">
      <c r="M146" s="108"/>
      <c r="N146" s="108"/>
      <c r="O146" s="108"/>
    </row>
    <row r="147" spans="13:15">
      <c r="M147" s="108"/>
      <c r="N147" s="108"/>
      <c r="O147" s="108"/>
    </row>
    <row r="148" spans="13:15">
      <c r="M148" s="108"/>
      <c r="N148" s="108"/>
      <c r="O148" s="108"/>
    </row>
    <row r="149" spans="13:15">
      <c r="M149" s="108"/>
      <c r="N149" s="108"/>
      <c r="O149" s="108"/>
    </row>
    <row r="150" spans="13:15">
      <c r="M150" s="108"/>
      <c r="N150" s="108"/>
      <c r="O150" s="108"/>
    </row>
    <row r="151" spans="13:15">
      <c r="M151" s="108"/>
      <c r="N151" s="108"/>
      <c r="O151" s="108"/>
    </row>
    <row r="152" spans="13:15">
      <c r="M152" s="108"/>
      <c r="N152" s="108"/>
      <c r="O152" s="108"/>
    </row>
    <row r="153" spans="13:15">
      <c r="M153" s="108"/>
      <c r="N153" s="108"/>
      <c r="O153" s="108"/>
    </row>
    <row r="154" spans="13:15">
      <c r="M154" s="108"/>
      <c r="N154" s="108"/>
      <c r="O154" s="108"/>
    </row>
    <row r="155" spans="13:15">
      <c r="M155" s="108"/>
      <c r="N155" s="108"/>
      <c r="O155" s="108"/>
    </row>
    <row r="156" spans="13:15">
      <c r="M156" s="108"/>
      <c r="N156" s="108"/>
      <c r="O156" s="108"/>
    </row>
    <row r="157" spans="13:15">
      <c r="M157" s="108"/>
      <c r="N157" s="108"/>
      <c r="O157" s="108"/>
    </row>
    <row r="158" spans="13:15">
      <c r="M158" s="108"/>
      <c r="N158" s="108"/>
      <c r="O158" s="108"/>
    </row>
    <row r="159" spans="13:15">
      <c r="M159" s="108"/>
      <c r="N159" s="108"/>
      <c r="O159" s="108"/>
    </row>
    <row r="160" spans="13:15">
      <c r="M160" s="108"/>
      <c r="N160" s="108"/>
      <c r="O160" s="108"/>
    </row>
    <row r="161" spans="13:15">
      <c r="M161" s="108"/>
      <c r="N161" s="108"/>
      <c r="O161" s="108"/>
    </row>
    <row r="162" spans="13:15">
      <c r="M162" s="108"/>
      <c r="N162" s="108"/>
      <c r="O162" s="108"/>
    </row>
    <row r="163" spans="13:15">
      <c r="M163" s="108"/>
      <c r="N163" s="108"/>
      <c r="O163" s="108"/>
    </row>
    <row r="164" spans="13:15">
      <c r="M164" s="108"/>
      <c r="N164" s="108"/>
      <c r="O164" s="108"/>
    </row>
    <row r="165" spans="13:15">
      <c r="M165" s="108"/>
      <c r="N165" s="108"/>
      <c r="O165" s="108"/>
    </row>
    <row r="166" spans="13:15">
      <c r="M166" s="108"/>
      <c r="N166" s="108"/>
      <c r="O166" s="108"/>
    </row>
    <row r="167" spans="13:15">
      <c r="M167" s="108"/>
      <c r="N167" s="108"/>
      <c r="O167" s="108"/>
    </row>
    <row r="168" spans="13:15">
      <c r="M168" s="108"/>
      <c r="N168" s="108"/>
      <c r="O168" s="108"/>
    </row>
    <row r="169" spans="13:15">
      <c r="M169" s="108"/>
      <c r="N169" s="108"/>
      <c r="O169" s="108"/>
    </row>
    <row r="170" spans="13:15">
      <c r="M170" s="108"/>
      <c r="N170" s="108"/>
      <c r="O170" s="108"/>
    </row>
    <row r="171" spans="13:15">
      <c r="M171" s="108"/>
      <c r="N171" s="108"/>
      <c r="O171" s="108"/>
    </row>
    <row r="172" spans="13:15">
      <c r="M172" s="108"/>
      <c r="N172" s="108"/>
      <c r="O172" s="108"/>
    </row>
    <row r="173" spans="13:15">
      <c r="M173" s="108"/>
      <c r="N173" s="108"/>
      <c r="O173" s="108"/>
    </row>
    <row r="174" spans="13:15">
      <c r="M174" s="108"/>
      <c r="N174" s="108"/>
      <c r="O174" s="108"/>
    </row>
    <row r="175" spans="13:15">
      <c r="M175" s="108"/>
      <c r="N175" s="108"/>
      <c r="O175" s="108"/>
    </row>
    <row r="176" spans="13:15">
      <c r="M176" s="108"/>
      <c r="N176" s="108"/>
      <c r="O176" s="108"/>
    </row>
    <row r="177" spans="13:15">
      <c r="M177" s="108"/>
      <c r="N177" s="108"/>
      <c r="O177" s="108"/>
    </row>
    <row r="178" spans="13:15">
      <c r="M178" s="108"/>
      <c r="N178" s="108"/>
      <c r="O178" s="108"/>
    </row>
    <row r="179" spans="13:15">
      <c r="M179" s="108"/>
      <c r="N179" s="108"/>
      <c r="O179" s="108"/>
    </row>
    <row r="180" spans="13:15">
      <c r="M180" s="108"/>
      <c r="N180" s="108"/>
      <c r="O180" s="108"/>
    </row>
    <row r="181" spans="13:15">
      <c r="M181" s="108"/>
      <c r="N181" s="108"/>
      <c r="O181" s="108"/>
    </row>
    <row r="182" spans="13:15">
      <c r="M182" s="108"/>
      <c r="N182" s="108"/>
      <c r="O182" s="108"/>
    </row>
    <row r="183" spans="13:15">
      <c r="M183" s="108"/>
      <c r="N183" s="108"/>
      <c r="O183" s="108"/>
    </row>
    <row r="184" spans="13:15">
      <c r="M184" s="108"/>
      <c r="N184" s="108"/>
      <c r="O184" s="108"/>
    </row>
    <row r="185" spans="13:15">
      <c r="M185" s="108"/>
      <c r="N185" s="108"/>
      <c r="O185" s="108"/>
    </row>
    <row r="186" spans="13:15">
      <c r="M186" s="108"/>
      <c r="N186" s="108"/>
      <c r="O186" s="108"/>
    </row>
    <row r="187" spans="13:15">
      <c r="M187" s="108"/>
      <c r="N187" s="108"/>
      <c r="O187" s="108"/>
    </row>
    <row r="188" spans="13:15">
      <c r="M188" s="108"/>
      <c r="N188" s="108"/>
      <c r="O188" s="108"/>
    </row>
    <row r="189" spans="13:15">
      <c r="M189" s="108"/>
      <c r="N189" s="108"/>
      <c r="O189" s="108"/>
    </row>
    <row r="190" spans="13:15">
      <c r="M190" s="108"/>
      <c r="N190" s="108"/>
      <c r="O190" s="108"/>
    </row>
    <row r="191" spans="13:15">
      <c r="M191" s="108"/>
      <c r="N191" s="108"/>
      <c r="O191" s="108"/>
    </row>
    <row r="192" spans="13:15">
      <c r="M192" s="108"/>
      <c r="N192" s="108"/>
      <c r="O192" s="108"/>
    </row>
    <row r="193" spans="13:15">
      <c r="M193" s="108"/>
      <c r="N193" s="108"/>
      <c r="O193" s="108"/>
    </row>
    <row r="194" spans="13:15">
      <c r="M194" s="108"/>
      <c r="N194" s="108"/>
      <c r="O194" s="108"/>
    </row>
    <row r="195" spans="13:15">
      <c r="M195" s="108"/>
      <c r="N195" s="108"/>
      <c r="O195" s="108"/>
    </row>
    <row r="196" spans="13:15">
      <c r="M196" s="108"/>
      <c r="N196" s="108"/>
      <c r="O196" s="108"/>
    </row>
    <row r="197" spans="13:15">
      <c r="M197" s="108"/>
      <c r="N197" s="108"/>
      <c r="O197" s="108"/>
    </row>
    <row r="198" spans="13:15">
      <c r="M198" s="108"/>
      <c r="N198" s="108"/>
      <c r="O198" s="108"/>
    </row>
    <row r="199" spans="13:15">
      <c r="M199" s="108"/>
      <c r="N199" s="108"/>
      <c r="O199" s="108"/>
    </row>
    <row r="200" spans="13:15">
      <c r="M200" s="108"/>
      <c r="N200" s="108"/>
      <c r="O200" s="108"/>
    </row>
    <row r="201" spans="13:15">
      <c r="M201" s="108"/>
      <c r="N201" s="108"/>
      <c r="O201" s="108"/>
    </row>
    <row r="202" spans="13:15">
      <c r="M202" s="108"/>
      <c r="N202" s="108"/>
      <c r="O202" s="108"/>
    </row>
    <row r="203" spans="13:15">
      <c r="M203" s="108"/>
      <c r="N203" s="108"/>
      <c r="O203" s="108"/>
    </row>
    <row r="204" spans="13:15">
      <c r="M204" s="108"/>
      <c r="N204" s="108"/>
      <c r="O204" s="108"/>
    </row>
    <row r="205" spans="13:15">
      <c r="M205" s="108"/>
      <c r="N205" s="108"/>
      <c r="O205" s="108"/>
    </row>
    <row r="206" spans="13:15">
      <c r="M206" s="108"/>
      <c r="N206" s="108"/>
      <c r="O206" s="108"/>
    </row>
    <row r="207" spans="13:15">
      <c r="M207" s="108"/>
      <c r="N207" s="108"/>
      <c r="O207" s="108"/>
    </row>
  </sheetData>
  <mergeCells count="4">
    <mergeCell ref="C27:F27"/>
    <mergeCell ref="C28:F28"/>
    <mergeCell ref="C29:F29"/>
    <mergeCell ref="K17:L17"/>
  </mergeCells>
  <pageMargins left="0.11811023622047245" right="0.11811023622047245" top="0.15748031496062992" bottom="0.15748031496062992" header="0.11811023622047245" footer="0.11811023622047245"/>
  <pageSetup paperSize="9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54"/>
  <sheetViews>
    <sheetView workbookViewId="0">
      <selection activeCell="P25" sqref="P25"/>
    </sheetView>
  </sheetViews>
  <sheetFormatPr baseColWidth="10" defaultColWidth="8.83203125" defaultRowHeight="15"/>
  <cols>
    <col min="1" max="1" width="6.33203125" customWidth="1"/>
    <col min="2" max="2" width="32.5" customWidth="1"/>
    <col min="3" max="4" width="8.83203125" customWidth="1"/>
    <col min="5" max="12" width="10.83203125" customWidth="1"/>
  </cols>
  <sheetData>
    <row r="1" spans="1:12" ht="16">
      <c r="A1" s="1"/>
      <c r="B1" s="2" t="s">
        <v>0</v>
      </c>
      <c r="C1" s="2"/>
      <c r="D1" s="4"/>
      <c r="E1" s="4"/>
      <c r="F1" s="4"/>
      <c r="G1" s="1"/>
      <c r="H1" s="5"/>
      <c r="I1" s="5"/>
      <c r="J1" s="5"/>
      <c r="K1" s="5"/>
      <c r="L1" s="5"/>
    </row>
    <row r="2" spans="1:12" ht="16">
      <c r="A2" s="1"/>
      <c r="B2" s="6"/>
      <c r="C2" s="6"/>
      <c r="D2" s="4"/>
      <c r="E2" s="4"/>
      <c r="F2" s="4"/>
      <c r="G2" s="1"/>
      <c r="H2" s="5"/>
      <c r="I2" s="5"/>
      <c r="J2" s="5"/>
      <c r="K2" s="5"/>
      <c r="L2" s="5"/>
    </row>
    <row r="3" spans="1:12" ht="16">
      <c r="A3" s="1"/>
      <c r="B3" s="6" t="s">
        <v>1</v>
      </c>
      <c r="C3" s="6"/>
      <c r="D3" s="4"/>
      <c r="E3" s="4"/>
      <c r="F3" s="4"/>
      <c r="G3" s="1"/>
      <c r="H3" s="5"/>
      <c r="I3" s="5"/>
      <c r="J3" s="5"/>
      <c r="K3" s="5"/>
      <c r="L3" s="5"/>
    </row>
    <row r="4" spans="1:12" ht="16">
      <c r="A4" s="1"/>
      <c r="B4" s="6"/>
      <c r="C4" s="6"/>
      <c r="D4" s="4"/>
      <c r="E4" s="4"/>
      <c r="F4" s="4"/>
      <c r="G4" s="1"/>
      <c r="H4" s="5"/>
      <c r="I4" s="5"/>
      <c r="J4" s="5"/>
      <c r="K4" s="5"/>
      <c r="L4" s="5"/>
    </row>
    <row r="5" spans="1:12" ht="16">
      <c r="A5" s="1"/>
      <c r="B5" s="6" t="s">
        <v>1</v>
      </c>
      <c r="C5" s="6"/>
      <c r="D5" s="4"/>
      <c r="E5" s="4"/>
      <c r="F5" s="4"/>
      <c r="G5" s="1"/>
      <c r="H5" s="5"/>
      <c r="I5" s="5"/>
      <c r="J5" s="5"/>
      <c r="K5" s="5"/>
      <c r="L5" s="5"/>
    </row>
    <row r="6" spans="1:12" ht="16">
      <c r="A6" s="1"/>
      <c r="B6" s="6"/>
      <c r="C6" s="6"/>
      <c r="D6" s="4"/>
      <c r="E6" s="4"/>
      <c r="F6" s="4"/>
      <c r="G6" s="1"/>
      <c r="H6" s="5"/>
      <c r="I6" s="5"/>
      <c r="J6" s="5"/>
      <c r="K6" s="5"/>
      <c r="L6" s="5"/>
    </row>
    <row r="7" spans="1:12" ht="16">
      <c r="A7" s="1"/>
      <c r="B7" s="6"/>
      <c r="C7" s="6"/>
      <c r="D7" s="4"/>
      <c r="E7" s="4"/>
      <c r="F7" s="4"/>
      <c r="G7" s="1"/>
      <c r="H7" s="5"/>
      <c r="I7" s="5"/>
      <c r="J7" s="5"/>
      <c r="K7" s="5"/>
      <c r="L7" s="5"/>
    </row>
    <row r="8" spans="1:12" ht="16">
      <c r="A8" s="1"/>
      <c r="B8" s="6"/>
      <c r="C8" s="6"/>
      <c r="D8" s="4"/>
      <c r="E8" s="4"/>
      <c r="F8" s="4"/>
      <c r="G8" s="1"/>
      <c r="H8" s="5"/>
      <c r="I8" s="5"/>
      <c r="J8" s="5"/>
      <c r="K8" s="5"/>
      <c r="L8" s="5"/>
    </row>
    <row r="9" spans="1:12" ht="18">
      <c r="A9" s="1"/>
      <c r="B9" s="6"/>
      <c r="C9" s="6"/>
      <c r="D9" s="8" t="s">
        <v>2</v>
      </c>
      <c r="E9" s="8"/>
      <c r="F9" s="9"/>
      <c r="G9" s="1"/>
      <c r="H9" s="5"/>
      <c r="I9" s="5"/>
      <c r="J9" s="5"/>
      <c r="K9" s="5"/>
      <c r="L9" s="5"/>
    </row>
    <row r="10" spans="1:12">
      <c r="A10" s="1"/>
      <c r="B10" s="10"/>
      <c r="C10" s="10"/>
      <c r="D10" s="1"/>
      <c r="E10" s="1"/>
      <c r="F10" s="1"/>
      <c r="G10" s="1"/>
      <c r="H10" s="5"/>
      <c r="I10" s="5"/>
      <c r="J10" s="5"/>
      <c r="K10" s="5"/>
      <c r="L10" s="5"/>
    </row>
    <row r="11" spans="1:12">
      <c r="A11" s="1"/>
      <c r="B11" s="10" t="s">
        <v>3</v>
      </c>
      <c r="C11" s="10"/>
      <c r="D11" s="1"/>
      <c r="E11" s="1"/>
      <c r="F11" s="1"/>
      <c r="G11" s="1"/>
      <c r="H11" s="5"/>
      <c r="I11" s="5"/>
      <c r="J11" s="5"/>
      <c r="K11" s="5"/>
      <c r="L11" s="5"/>
    </row>
    <row r="12" spans="1:12">
      <c r="A12" s="1"/>
      <c r="B12" s="10"/>
      <c r="C12" s="10"/>
      <c r="D12" s="1"/>
      <c r="E12" s="1"/>
      <c r="F12" s="1"/>
      <c r="G12" s="1"/>
      <c r="H12" s="5"/>
      <c r="I12" s="5"/>
      <c r="J12" s="5"/>
      <c r="K12" s="5"/>
      <c r="L12" s="5"/>
    </row>
    <row r="13" spans="1:12">
      <c r="A13" s="1"/>
      <c r="B13" s="10" t="s">
        <v>557</v>
      </c>
      <c r="C13" s="10"/>
      <c r="D13" s="1"/>
      <c r="E13" s="1"/>
      <c r="F13" s="1" t="s">
        <v>565</v>
      </c>
      <c r="G13" s="1"/>
      <c r="H13" s="5"/>
      <c r="I13" s="5"/>
      <c r="J13" s="5"/>
      <c r="K13" s="5"/>
      <c r="L13" s="5"/>
    </row>
    <row r="14" spans="1:12">
      <c r="A14" s="1"/>
      <c r="B14" s="10" t="s">
        <v>748</v>
      </c>
      <c r="C14" s="10"/>
      <c r="D14" s="1"/>
      <c r="E14" s="1"/>
      <c r="F14" s="1"/>
      <c r="G14" s="1"/>
      <c r="H14" s="5"/>
      <c r="I14" s="5"/>
      <c r="J14" s="5"/>
      <c r="K14" s="5"/>
      <c r="L14" s="5"/>
    </row>
    <row r="15" spans="1:12">
      <c r="A15" s="1"/>
      <c r="B15" s="10"/>
      <c r="C15" s="10"/>
      <c r="D15" s="1"/>
      <c r="E15" s="1"/>
      <c r="F15" s="1"/>
      <c r="G15" s="1"/>
      <c r="H15" s="5"/>
      <c r="I15" s="5"/>
      <c r="J15" s="5"/>
      <c r="K15" s="5"/>
      <c r="L15" s="5"/>
    </row>
    <row r="16" spans="1:12">
      <c r="A16" s="1"/>
      <c r="B16" s="10"/>
      <c r="C16" s="10"/>
      <c r="D16" s="1"/>
      <c r="E16" s="1"/>
      <c r="F16" s="1"/>
      <c r="G16" s="1"/>
      <c r="H16" s="5"/>
      <c r="I16" s="5"/>
      <c r="J16" s="5"/>
      <c r="K16" s="5"/>
      <c r="L16" s="5"/>
    </row>
    <row r="17" spans="1:12">
      <c r="A17" s="1"/>
      <c r="B17" s="10"/>
      <c r="C17" s="10"/>
      <c r="D17" s="1"/>
      <c r="E17" s="1"/>
      <c r="F17" s="1"/>
      <c r="G17" s="1"/>
      <c r="H17" s="5"/>
      <c r="I17" s="5"/>
      <c r="J17" s="5"/>
      <c r="K17" s="160" t="s">
        <v>378</v>
      </c>
      <c r="L17" s="160"/>
    </row>
    <row r="18" spans="1:12" ht="48">
      <c r="A18" s="124" t="s">
        <v>4</v>
      </c>
      <c r="B18" s="125" t="s">
        <v>5</v>
      </c>
      <c r="C18" s="124" t="s">
        <v>6</v>
      </c>
      <c r="D18" s="124" t="s">
        <v>7</v>
      </c>
      <c r="E18" s="124" t="s">
        <v>8</v>
      </c>
      <c r="F18" s="124" t="s">
        <v>92</v>
      </c>
      <c r="G18" s="124" t="s">
        <v>10</v>
      </c>
      <c r="H18" s="124" t="s">
        <v>377</v>
      </c>
      <c r="I18" s="124" t="s">
        <v>93</v>
      </c>
      <c r="J18" s="136" t="s">
        <v>94</v>
      </c>
      <c r="K18" s="126" t="s">
        <v>379</v>
      </c>
      <c r="L18" s="127" t="s">
        <v>380</v>
      </c>
    </row>
    <row r="19" spans="1:12" ht="112">
      <c r="A19" s="12">
        <v>1</v>
      </c>
      <c r="B19" s="13" t="s">
        <v>749</v>
      </c>
      <c r="C19" s="12" t="s">
        <v>171</v>
      </c>
      <c r="D19" s="12" t="s">
        <v>97</v>
      </c>
      <c r="E19" s="16">
        <v>900</v>
      </c>
      <c r="F19" s="15"/>
      <c r="G19" s="15">
        <f t="shared" ref="G19:G37" si="0">E19*F19</f>
        <v>0</v>
      </c>
      <c r="H19" s="13"/>
      <c r="I19" s="12"/>
      <c r="J19" s="33"/>
      <c r="K19" s="33"/>
      <c r="L19" s="105"/>
    </row>
    <row r="20" spans="1:12">
      <c r="A20" s="12">
        <v>2</v>
      </c>
      <c r="B20" s="13" t="s">
        <v>750</v>
      </c>
      <c r="C20" s="12" t="s">
        <v>171</v>
      </c>
      <c r="D20" s="12" t="s">
        <v>97</v>
      </c>
      <c r="E20" s="16">
        <v>65</v>
      </c>
      <c r="F20" s="15"/>
      <c r="G20" s="15">
        <f t="shared" si="0"/>
        <v>0</v>
      </c>
      <c r="H20" s="13"/>
      <c r="I20" s="12"/>
      <c r="J20" s="33"/>
      <c r="K20" s="33"/>
      <c r="L20" s="105"/>
    </row>
    <row r="21" spans="1:12">
      <c r="A21" s="12">
        <v>3</v>
      </c>
      <c r="B21" s="13" t="s">
        <v>751</v>
      </c>
      <c r="C21" s="12" t="s">
        <v>171</v>
      </c>
      <c r="D21" s="12" t="s">
        <v>97</v>
      </c>
      <c r="E21" s="16">
        <v>5</v>
      </c>
      <c r="F21" s="15"/>
      <c r="G21" s="15">
        <f t="shared" si="0"/>
        <v>0</v>
      </c>
      <c r="H21" s="13"/>
      <c r="I21" s="12"/>
      <c r="J21" s="33"/>
      <c r="K21" s="33"/>
      <c r="L21" s="105"/>
    </row>
    <row r="22" spans="1:12">
      <c r="A22" s="12">
        <v>4</v>
      </c>
      <c r="B22" s="13" t="s">
        <v>752</v>
      </c>
      <c r="C22" s="12" t="s">
        <v>171</v>
      </c>
      <c r="D22" s="12" t="s">
        <v>97</v>
      </c>
      <c r="E22" s="16">
        <v>120</v>
      </c>
      <c r="F22" s="15"/>
      <c r="G22" s="15">
        <f t="shared" si="0"/>
        <v>0</v>
      </c>
      <c r="H22" s="13"/>
      <c r="I22" s="12"/>
      <c r="J22" s="33"/>
      <c r="K22" s="33"/>
      <c r="L22" s="105"/>
    </row>
    <row r="23" spans="1:12" ht="28">
      <c r="A23" s="12">
        <v>5</v>
      </c>
      <c r="B23" s="13" t="s">
        <v>753</v>
      </c>
      <c r="C23" s="12" t="s">
        <v>754</v>
      </c>
      <c r="D23" s="12" t="s">
        <v>97</v>
      </c>
      <c r="E23" s="16">
        <v>50</v>
      </c>
      <c r="F23" s="15"/>
      <c r="G23" s="15">
        <f t="shared" si="0"/>
        <v>0</v>
      </c>
      <c r="H23" s="13"/>
      <c r="I23" s="12"/>
      <c r="J23" s="33"/>
      <c r="K23" s="33"/>
      <c r="L23" s="105"/>
    </row>
    <row r="24" spans="1:12" ht="42">
      <c r="A24" s="12">
        <v>6</v>
      </c>
      <c r="B24" s="13" t="s">
        <v>755</v>
      </c>
      <c r="C24" s="12" t="s">
        <v>572</v>
      </c>
      <c r="D24" s="12" t="s">
        <v>97</v>
      </c>
      <c r="E24" s="16">
        <v>180</v>
      </c>
      <c r="F24" s="15"/>
      <c r="G24" s="15">
        <f t="shared" si="0"/>
        <v>0</v>
      </c>
      <c r="H24" s="13"/>
      <c r="I24" s="12"/>
      <c r="J24" s="33"/>
      <c r="K24" s="33"/>
      <c r="L24" s="105"/>
    </row>
    <row r="25" spans="1:12" ht="42">
      <c r="A25" s="12">
        <v>7</v>
      </c>
      <c r="B25" s="13" t="s">
        <v>756</v>
      </c>
      <c r="C25" s="12" t="s">
        <v>171</v>
      </c>
      <c r="D25" s="12" t="s">
        <v>97</v>
      </c>
      <c r="E25" s="16">
        <v>250</v>
      </c>
      <c r="F25" s="15"/>
      <c r="G25" s="15">
        <f t="shared" si="0"/>
        <v>0</v>
      </c>
      <c r="H25" s="13"/>
      <c r="I25" s="12"/>
      <c r="J25" s="33"/>
      <c r="K25" s="33"/>
      <c r="L25" s="105"/>
    </row>
    <row r="26" spans="1:12" ht="42">
      <c r="A26" s="12">
        <v>8</v>
      </c>
      <c r="B26" s="13" t="s">
        <v>757</v>
      </c>
      <c r="C26" s="12" t="s">
        <v>233</v>
      </c>
      <c r="D26" s="12" t="s">
        <v>97</v>
      </c>
      <c r="E26" s="16">
        <v>300</v>
      </c>
      <c r="F26" s="15"/>
      <c r="G26" s="15">
        <f t="shared" si="0"/>
        <v>0</v>
      </c>
      <c r="H26" s="13"/>
      <c r="I26" s="12"/>
      <c r="J26" s="33"/>
      <c r="K26" s="33"/>
      <c r="L26" s="105"/>
    </row>
    <row r="27" spans="1:12">
      <c r="A27" s="12">
        <v>9</v>
      </c>
      <c r="B27" s="13" t="s">
        <v>758</v>
      </c>
      <c r="C27" s="133" t="s">
        <v>171</v>
      </c>
      <c r="D27" s="12" t="s">
        <v>97</v>
      </c>
      <c r="E27" s="16">
        <v>5</v>
      </c>
      <c r="F27" s="15"/>
      <c r="G27" s="15">
        <f t="shared" si="0"/>
        <v>0</v>
      </c>
      <c r="H27" s="13"/>
      <c r="I27" s="12"/>
      <c r="J27" s="33"/>
      <c r="K27" s="33"/>
      <c r="L27" s="105"/>
    </row>
    <row r="28" spans="1:12" ht="42">
      <c r="A28" s="12">
        <v>10</v>
      </c>
      <c r="B28" s="13" t="s">
        <v>759</v>
      </c>
      <c r="C28" s="12" t="s">
        <v>171</v>
      </c>
      <c r="D28" s="12" t="s">
        <v>97</v>
      </c>
      <c r="E28" s="16">
        <v>530</v>
      </c>
      <c r="F28" s="15"/>
      <c r="G28" s="15">
        <f t="shared" si="0"/>
        <v>0</v>
      </c>
      <c r="H28" s="13"/>
      <c r="I28" s="12"/>
      <c r="J28" s="33"/>
      <c r="K28" s="33"/>
      <c r="L28" s="105"/>
    </row>
    <row r="29" spans="1:12" ht="42">
      <c r="A29" s="12">
        <v>11</v>
      </c>
      <c r="B29" s="13" t="s">
        <v>760</v>
      </c>
      <c r="C29" s="12" t="s">
        <v>171</v>
      </c>
      <c r="D29" s="12" t="s">
        <v>97</v>
      </c>
      <c r="E29" s="16">
        <v>50</v>
      </c>
      <c r="F29" s="15"/>
      <c r="G29" s="15">
        <f t="shared" si="0"/>
        <v>0</v>
      </c>
      <c r="H29" s="13"/>
      <c r="I29" s="12"/>
      <c r="J29" s="33"/>
      <c r="K29" s="33"/>
      <c r="L29" s="105"/>
    </row>
    <row r="30" spans="1:12" ht="42">
      <c r="A30" s="12">
        <v>12</v>
      </c>
      <c r="B30" s="13" t="s">
        <v>761</v>
      </c>
      <c r="C30" s="12" t="s">
        <v>171</v>
      </c>
      <c r="D30" s="12" t="s">
        <v>97</v>
      </c>
      <c r="E30" s="16">
        <v>5</v>
      </c>
      <c r="F30" s="15"/>
      <c r="G30" s="15">
        <f t="shared" si="0"/>
        <v>0</v>
      </c>
      <c r="H30" s="13"/>
      <c r="I30" s="12"/>
      <c r="J30" s="33"/>
      <c r="K30" s="33"/>
      <c r="L30" s="105"/>
    </row>
    <row r="31" spans="1:12">
      <c r="A31" s="12">
        <v>13</v>
      </c>
      <c r="B31" s="13" t="s">
        <v>771</v>
      </c>
      <c r="C31" s="12" t="s">
        <v>171</v>
      </c>
      <c r="D31" s="12" t="s">
        <v>97</v>
      </c>
      <c r="E31" s="16">
        <v>20</v>
      </c>
      <c r="F31" s="15"/>
      <c r="G31" s="15">
        <f t="shared" si="0"/>
        <v>0</v>
      </c>
      <c r="H31" s="13"/>
      <c r="I31" s="12"/>
      <c r="J31" s="33"/>
      <c r="K31" s="33"/>
      <c r="L31" s="105"/>
    </row>
    <row r="32" spans="1:12">
      <c r="A32" s="12">
        <v>14</v>
      </c>
      <c r="B32" s="13" t="s">
        <v>762</v>
      </c>
      <c r="C32" s="12" t="s">
        <v>281</v>
      </c>
      <c r="D32" s="12" t="s">
        <v>97</v>
      </c>
      <c r="E32" s="16">
        <v>230</v>
      </c>
      <c r="F32" s="15"/>
      <c r="G32" s="15">
        <f t="shared" si="0"/>
        <v>0</v>
      </c>
      <c r="H32" s="13"/>
      <c r="I32" s="12"/>
      <c r="J32" s="33"/>
      <c r="K32" s="33"/>
      <c r="L32" s="105"/>
    </row>
    <row r="33" spans="1:12">
      <c r="A33" s="12">
        <v>15</v>
      </c>
      <c r="B33" s="13" t="s">
        <v>763</v>
      </c>
      <c r="C33" s="12" t="s">
        <v>230</v>
      </c>
      <c r="D33" s="12" t="s">
        <v>97</v>
      </c>
      <c r="E33" s="16">
        <v>90</v>
      </c>
      <c r="F33" s="15"/>
      <c r="G33" s="15">
        <f t="shared" si="0"/>
        <v>0</v>
      </c>
      <c r="H33" s="13"/>
      <c r="I33" s="12"/>
      <c r="J33" s="33"/>
      <c r="K33" s="33"/>
      <c r="L33" s="105"/>
    </row>
    <row r="34" spans="1:12">
      <c r="A34" s="12">
        <v>16</v>
      </c>
      <c r="B34" s="13" t="s">
        <v>764</v>
      </c>
      <c r="C34" s="12" t="s">
        <v>230</v>
      </c>
      <c r="D34" s="12" t="s">
        <v>97</v>
      </c>
      <c r="E34" s="16">
        <v>50</v>
      </c>
      <c r="F34" s="15"/>
      <c r="G34" s="15">
        <f t="shared" si="0"/>
        <v>0</v>
      </c>
      <c r="H34" s="13"/>
      <c r="I34" s="12"/>
      <c r="J34" s="33"/>
      <c r="K34" s="33"/>
      <c r="L34" s="105"/>
    </row>
    <row r="35" spans="1:12">
      <c r="A35" s="12">
        <v>17</v>
      </c>
      <c r="B35" s="13" t="s">
        <v>765</v>
      </c>
      <c r="C35" s="12" t="s">
        <v>254</v>
      </c>
      <c r="D35" s="12" t="s">
        <v>97</v>
      </c>
      <c r="E35" s="16">
        <v>5</v>
      </c>
      <c r="F35" s="15"/>
      <c r="G35" s="15">
        <f t="shared" si="0"/>
        <v>0</v>
      </c>
      <c r="H35" s="13"/>
      <c r="I35" s="12"/>
      <c r="J35" s="33"/>
      <c r="K35" s="33"/>
      <c r="L35" s="105"/>
    </row>
    <row r="36" spans="1:12">
      <c r="A36" s="12">
        <v>18</v>
      </c>
      <c r="B36" s="13" t="s">
        <v>766</v>
      </c>
      <c r="C36" s="12" t="s">
        <v>254</v>
      </c>
      <c r="D36" s="12" t="s">
        <v>97</v>
      </c>
      <c r="E36" s="16">
        <v>160</v>
      </c>
      <c r="F36" s="15"/>
      <c r="G36" s="15">
        <f t="shared" si="0"/>
        <v>0</v>
      </c>
      <c r="H36" s="13"/>
      <c r="I36" s="12"/>
      <c r="J36" s="33"/>
      <c r="K36" s="33"/>
      <c r="L36" s="105"/>
    </row>
    <row r="37" spans="1:12">
      <c r="A37" s="12">
        <v>19</v>
      </c>
      <c r="B37" s="13" t="s">
        <v>767</v>
      </c>
      <c r="C37" s="133" t="s">
        <v>171</v>
      </c>
      <c r="D37" s="12" t="s">
        <v>97</v>
      </c>
      <c r="E37" s="16">
        <v>200</v>
      </c>
      <c r="F37" s="15"/>
      <c r="G37" s="15">
        <f t="shared" si="0"/>
        <v>0</v>
      </c>
      <c r="H37" s="13"/>
      <c r="I37" s="12"/>
      <c r="J37" s="33"/>
      <c r="K37" s="33"/>
      <c r="L37" s="105"/>
    </row>
    <row r="38" spans="1:12">
      <c r="A38" s="17"/>
      <c r="B38" s="18"/>
      <c r="C38" s="17"/>
      <c r="D38" s="17"/>
      <c r="E38" s="17"/>
      <c r="F38" s="17"/>
      <c r="G38" s="17"/>
      <c r="H38" s="18"/>
      <c r="I38" s="17"/>
      <c r="J38" s="5"/>
      <c r="K38" s="5"/>
      <c r="L38" s="1"/>
    </row>
    <row r="39" spans="1:12">
      <c r="A39" s="1"/>
      <c r="B39" s="10"/>
      <c r="C39" s="159" t="s">
        <v>87</v>
      </c>
      <c r="D39" s="159"/>
      <c r="E39" s="159"/>
      <c r="F39" s="159"/>
      <c r="G39" s="21">
        <f>SUM(G19:G37)</f>
        <v>0</v>
      </c>
      <c r="H39" s="5"/>
      <c r="I39" s="5"/>
      <c r="J39" s="5"/>
      <c r="K39" s="5"/>
      <c r="L39" s="5"/>
    </row>
    <row r="40" spans="1:12">
      <c r="A40" s="1"/>
      <c r="B40" s="10"/>
      <c r="C40" s="159" t="s">
        <v>88</v>
      </c>
      <c r="D40" s="159"/>
      <c r="E40" s="159"/>
      <c r="F40" s="159"/>
      <c r="G40" s="21"/>
      <c r="H40" s="5"/>
      <c r="I40" s="5"/>
      <c r="J40" s="5"/>
      <c r="K40" s="5"/>
      <c r="L40" s="5"/>
    </row>
    <row r="41" spans="1:12">
      <c r="A41" s="1"/>
      <c r="B41" s="5"/>
      <c r="C41" s="159" t="s">
        <v>89</v>
      </c>
      <c r="D41" s="159"/>
      <c r="E41" s="159"/>
      <c r="F41" s="159"/>
      <c r="G41" s="21">
        <f>G39+G40</f>
        <v>0</v>
      </c>
      <c r="H41" s="5"/>
      <c r="I41" s="5"/>
      <c r="J41" s="5"/>
      <c r="K41" s="5"/>
      <c r="L41" s="5"/>
    </row>
    <row r="42" spans="1:12">
      <c r="A42" s="1"/>
      <c r="B42" s="5"/>
      <c r="C42" s="18"/>
      <c r="D42" s="22"/>
      <c r="E42" s="22"/>
      <c r="F42" s="22"/>
      <c r="G42" s="23"/>
      <c r="H42" s="5"/>
      <c r="I42" s="5"/>
      <c r="J42" s="5"/>
      <c r="K42" s="5"/>
      <c r="L42" s="5"/>
    </row>
    <row r="43" spans="1:12">
      <c r="A43" s="1"/>
      <c r="B43" s="5"/>
      <c r="C43" s="18"/>
      <c r="D43" s="22"/>
      <c r="E43" s="22"/>
      <c r="F43" s="22"/>
      <c r="G43" s="23"/>
      <c r="H43" s="5"/>
      <c r="I43" s="5"/>
      <c r="J43" s="5"/>
      <c r="K43" s="5"/>
      <c r="L43" s="5"/>
    </row>
    <row r="44" spans="1:12">
      <c r="A44" s="1"/>
      <c r="C44" s="18"/>
      <c r="D44" s="22"/>
      <c r="E44" s="22"/>
      <c r="F44" s="22"/>
      <c r="G44" s="23"/>
      <c r="H44" s="5"/>
      <c r="I44" s="5"/>
      <c r="J44" s="5"/>
      <c r="K44" s="5"/>
      <c r="L44" s="5"/>
    </row>
    <row r="45" spans="1:12">
      <c r="A45" s="1"/>
      <c r="B45" s="5"/>
      <c r="C45" s="18"/>
      <c r="D45" s="22"/>
      <c r="E45" s="22"/>
      <c r="F45" s="22"/>
      <c r="G45" s="23"/>
      <c r="H45" s="5"/>
      <c r="I45" s="5"/>
      <c r="J45" s="5"/>
      <c r="K45" s="5"/>
      <c r="L45" s="5"/>
    </row>
    <row r="46" spans="1:12">
      <c r="A46" s="1"/>
      <c r="B46" s="10" t="s">
        <v>90</v>
      </c>
      <c r="C46" s="10"/>
      <c r="D46" s="1"/>
      <c r="E46" s="5"/>
      <c r="F46" s="5"/>
      <c r="G46" s="5" t="s">
        <v>91</v>
      </c>
      <c r="H46" s="5"/>
      <c r="I46" s="5"/>
      <c r="J46" s="5"/>
      <c r="K46" s="5"/>
      <c r="L46" s="5"/>
    </row>
    <row r="47" spans="1:12">
      <c r="A47" s="1"/>
      <c r="B47" s="5"/>
      <c r="C47" s="5"/>
      <c r="D47" s="1"/>
      <c r="E47" s="5"/>
      <c r="F47" s="5"/>
      <c r="G47" s="5"/>
      <c r="H47" s="5"/>
      <c r="I47" s="5"/>
      <c r="J47" s="5"/>
      <c r="K47" s="5"/>
      <c r="L47" s="5"/>
    </row>
    <row r="48" spans="1:12">
      <c r="A48" s="1"/>
      <c r="B48" s="5"/>
      <c r="C48" s="5"/>
      <c r="D48" s="1"/>
      <c r="E48" s="5"/>
      <c r="F48" s="5"/>
      <c r="G48" s="5"/>
      <c r="H48" s="5"/>
      <c r="I48" s="5"/>
      <c r="J48" s="5"/>
      <c r="K48" s="5"/>
      <c r="L48" s="5"/>
    </row>
    <row r="49" spans="1:12">
      <c r="A49" s="1"/>
      <c r="B49" s="5"/>
      <c r="C49" s="5"/>
      <c r="D49" s="1"/>
      <c r="E49" s="5"/>
      <c r="F49" s="5"/>
      <c r="G49" s="5"/>
      <c r="H49" s="5"/>
      <c r="I49" s="5"/>
      <c r="J49" s="5"/>
      <c r="K49" s="5"/>
      <c r="L49" s="5"/>
    </row>
    <row r="51" spans="1:12">
      <c r="B51" s="134" t="s">
        <v>768</v>
      </c>
      <c r="C51" s="135"/>
      <c r="D51" s="135"/>
      <c r="E51" s="135"/>
      <c r="F51" s="135"/>
    </row>
    <row r="52" spans="1:12">
      <c r="B52" s="134" t="s">
        <v>769</v>
      </c>
      <c r="C52" s="135"/>
      <c r="D52" s="135"/>
      <c r="E52" s="135"/>
      <c r="F52" s="135"/>
    </row>
    <row r="53" spans="1:12">
      <c r="B53" s="134" t="s">
        <v>770</v>
      </c>
      <c r="C53" s="135"/>
      <c r="D53" s="135"/>
      <c r="E53" s="135"/>
      <c r="F53" s="135"/>
    </row>
    <row r="54" spans="1:12">
      <c r="B54" s="112" t="s">
        <v>381</v>
      </c>
      <c r="C54" s="135"/>
    </row>
  </sheetData>
  <mergeCells count="4">
    <mergeCell ref="K17:L17"/>
    <mergeCell ref="C39:F39"/>
    <mergeCell ref="C40:F40"/>
    <mergeCell ref="C41:F41"/>
  </mergeCells>
  <pageMargins left="0.11811023622047245" right="0.11811023622047245" top="0.15748031496062992" bottom="0.15748031496062992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1.MESO IN MESNI IZDELKI</vt:lpstr>
      <vt:lpstr>2. EKOLOŠKO MESO</vt:lpstr>
      <vt:lpstr>3.PERTUNINA IN PERUT. IZDELKI</vt:lpstr>
      <vt:lpstr>4.MLEKO IN MLEČNI IZDELKI</vt:lpstr>
      <vt:lpstr>5. MLEKO BREZ LAKTOZE</vt:lpstr>
      <vt:lpstr>6. EKOLOŠKO MLEKO</vt:lpstr>
      <vt:lpstr>7.RIBE </vt:lpstr>
      <vt:lpstr>8.ZELENJAVA,SADJE,STROČNICE,ORE</vt:lpstr>
      <vt:lpstr>9.BIO SADJE IN ZELENJAVA</vt:lpstr>
      <vt:lpstr>10.ZMRZNJENA ZELENJAVA IN SADJE</vt:lpstr>
      <vt:lpstr>11.ZMRZNJENE GOTOVE JEDI</vt:lpstr>
      <vt:lpstr>12. KRUH IN PEKOVSKI IZDELKI</vt:lpstr>
      <vt:lpstr>13.BIO KRUH IN PEK.PECIVO</vt:lpstr>
      <vt:lpstr>14. SLAŠČIČARSKO PECIVO</vt:lpstr>
      <vt:lpstr>15. TESTENINE</vt:lpstr>
      <vt:lpstr>16. SOKOVI,NEKTARJI,SIRUPI</vt:lpstr>
      <vt:lpstr>17. OSTALO PREHRAMBENO BLAGO</vt:lpstr>
      <vt:lpstr>18. SLADOLED</vt:lpstr>
      <vt:lpstr>19. ŽITA - KAŠE, KOSMIČI, MLEVS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</dc:creator>
  <cp:lastModifiedBy>Lana Ceric</cp:lastModifiedBy>
  <cp:lastPrinted>2023-10-17T06:48:56Z</cp:lastPrinted>
  <dcterms:created xsi:type="dcterms:W3CDTF">2019-06-11T15:51:18Z</dcterms:created>
  <dcterms:modified xsi:type="dcterms:W3CDTF">2023-10-19T08:52:03Z</dcterms:modified>
</cp:coreProperties>
</file>